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61B49C1-CEF5-4B08-A4A8-2B4BE870B0F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3" l="1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9" i="3"/>
  <c r="C9" i="3"/>
  <c r="B9" i="3"/>
  <c r="H42" i="2" l="1"/>
  <c r="H41" i="2"/>
  <c r="H38" i="2" l="1"/>
  <c r="H34" i="2"/>
  <c r="K9" i="2"/>
  <c r="K38" i="2"/>
  <c r="K34" i="2"/>
  <c r="H9" i="2"/>
  <c r="K27" i="2"/>
  <c r="H27" i="2"/>
  <c r="K39" i="2"/>
  <c r="K40" i="2"/>
  <c r="H40" i="2"/>
  <c r="H39" i="2"/>
  <c r="K26" i="2"/>
  <c r="H26" i="2"/>
  <c r="K20" i="2" l="1"/>
  <c r="K47" i="2"/>
  <c r="K29" i="2"/>
  <c r="K45" i="2"/>
  <c r="K46" i="2"/>
  <c r="K21" i="2"/>
  <c r="K7" i="2"/>
  <c r="K12" i="2"/>
  <c r="K13" i="2"/>
  <c r="K14" i="2"/>
  <c r="K16" i="2"/>
  <c r="K35" i="2"/>
  <c r="K19" i="2"/>
  <c r="K17" i="2"/>
  <c r="K18" i="2"/>
  <c r="K22" i="2"/>
  <c r="K23" i="2"/>
  <c r="K36" i="2"/>
  <c r="K24" i="2"/>
  <c r="K25" i="2"/>
  <c r="K32" i="2"/>
  <c r="K33" i="2"/>
  <c r="K30" i="2"/>
  <c r="K31" i="2"/>
  <c r="K43" i="2"/>
  <c r="K8" i="2"/>
  <c r="K37" i="2"/>
  <c r="K10" i="2"/>
  <c r="K11" i="2"/>
  <c r="K41" i="2"/>
  <c r="K42" i="2"/>
  <c r="K44" i="2"/>
  <c r="K15" i="2"/>
  <c r="K28" i="2"/>
  <c r="H19" i="2"/>
  <c r="H20" i="2"/>
  <c r="H47" i="2"/>
  <c r="H29" i="2"/>
  <c r="H45" i="2"/>
  <c r="H46" i="2"/>
  <c r="H21" i="2"/>
  <c r="H7" i="2"/>
  <c r="H12" i="2"/>
  <c r="H13" i="2"/>
  <c r="H14" i="2"/>
  <c r="H16" i="2"/>
  <c r="H35" i="2"/>
  <c r="H17" i="2"/>
  <c r="H18" i="2"/>
  <c r="H22" i="2"/>
  <c r="H23" i="2"/>
  <c r="H36" i="2"/>
  <c r="H24" i="2"/>
  <c r="H25" i="2"/>
  <c r="H32" i="2"/>
  <c r="H33" i="2"/>
  <c r="H30" i="2"/>
  <c r="H31" i="2"/>
  <c r="H43" i="2"/>
  <c r="H8" i="2"/>
  <c r="H37" i="2"/>
  <c r="H10" i="2"/>
  <c r="H11" i="2"/>
  <c r="H44" i="2"/>
  <c r="H15" i="2"/>
  <c r="H28" i="2"/>
  <c r="E49" i="3"/>
  <c r="F49" i="3" s="1"/>
  <c r="G49" i="3" s="1"/>
  <c r="H49" i="3" s="1"/>
  <c r="I49" i="3" s="1"/>
  <c r="J49" i="3" s="1"/>
  <c r="K49" i="3" s="1"/>
  <c r="L49" i="3" s="1"/>
  <c r="M49" i="3" s="1"/>
  <c r="E48" i="3"/>
  <c r="F48" i="3" s="1"/>
  <c r="G48" i="3" s="1"/>
  <c r="H48" i="3" s="1"/>
  <c r="I48" i="3" s="1"/>
  <c r="J48" i="3" s="1"/>
  <c r="K48" i="3" s="1"/>
  <c r="L48" i="3" s="1"/>
  <c r="M48" i="3" s="1"/>
  <c r="E47" i="3"/>
  <c r="F47" i="3" s="1"/>
  <c r="G47" i="3" s="1"/>
  <c r="H47" i="3" s="1"/>
  <c r="I47" i="3" s="1"/>
  <c r="J47" i="3" s="1"/>
  <c r="K47" i="3" s="1"/>
  <c r="L47" i="3" s="1"/>
  <c r="M47" i="3" s="1"/>
  <c r="E46" i="3"/>
  <c r="F46" i="3" s="1"/>
  <c r="G46" i="3" s="1"/>
  <c r="H46" i="3" s="1"/>
  <c r="I46" i="3" s="1"/>
  <c r="J46" i="3" s="1"/>
  <c r="K46" i="3" s="1"/>
  <c r="L46" i="3" s="1"/>
  <c r="M46" i="3" s="1"/>
  <c r="E45" i="3"/>
  <c r="F45" i="3" s="1"/>
  <c r="G45" i="3" s="1"/>
  <c r="H45" i="3" s="1"/>
  <c r="I45" i="3" s="1"/>
  <c r="J45" i="3" s="1"/>
  <c r="K45" i="3" s="1"/>
  <c r="L45" i="3" s="1"/>
  <c r="M45" i="3" s="1"/>
  <c r="E44" i="3"/>
  <c r="F44" i="3" s="1"/>
  <c r="G44" i="3" s="1"/>
  <c r="H44" i="3" s="1"/>
  <c r="I44" i="3" s="1"/>
  <c r="J44" i="3" s="1"/>
  <c r="K44" i="3" s="1"/>
  <c r="L44" i="3" s="1"/>
  <c r="M44" i="3" s="1"/>
  <c r="E43" i="3"/>
  <c r="F43" i="3" s="1"/>
  <c r="G43" i="3" s="1"/>
  <c r="H43" i="3" s="1"/>
  <c r="I43" i="3" s="1"/>
  <c r="J43" i="3" s="1"/>
  <c r="K43" i="3" s="1"/>
  <c r="L43" i="3" s="1"/>
  <c r="M43" i="3" s="1"/>
  <c r="E42" i="3"/>
  <c r="F42" i="3" s="1"/>
  <c r="G42" i="3" s="1"/>
  <c r="H42" i="3" s="1"/>
  <c r="I42" i="3" s="1"/>
  <c r="J42" i="3" s="1"/>
  <c r="K42" i="3" s="1"/>
  <c r="L42" i="3" s="1"/>
  <c r="M42" i="3" s="1"/>
  <c r="E41" i="3"/>
  <c r="F41" i="3" s="1"/>
  <c r="G41" i="3" s="1"/>
  <c r="H41" i="3" s="1"/>
  <c r="I41" i="3" s="1"/>
  <c r="J41" i="3" s="1"/>
  <c r="K41" i="3" s="1"/>
  <c r="L41" i="3" s="1"/>
  <c r="M41" i="3" s="1"/>
  <c r="E40" i="3"/>
  <c r="F40" i="3" s="1"/>
  <c r="G40" i="3" s="1"/>
  <c r="H40" i="3" s="1"/>
  <c r="I40" i="3" s="1"/>
  <c r="J40" i="3" s="1"/>
  <c r="K40" i="3" s="1"/>
  <c r="L40" i="3" s="1"/>
  <c r="M40" i="3" s="1"/>
  <c r="E39" i="3"/>
  <c r="F39" i="3" s="1"/>
  <c r="G39" i="3" s="1"/>
  <c r="H39" i="3" s="1"/>
  <c r="I39" i="3" s="1"/>
  <c r="J39" i="3" s="1"/>
  <c r="K39" i="3" s="1"/>
  <c r="L39" i="3" s="1"/>
  <c r="M39" i="3" s="1"/>
  <c r="E38" i="3"/>
  <c r="F38" i="3" s="1"/>
  <c r="G38" i="3" s="1"/>
  <c r="H38" i="3" s="1"/>
  <c r="I38" i="3" s="1"/>
  <c r="J38" i="3" s="1"/>
  <c r="K38" i="3" s="1"/>
  <c r="L38" i="3" s="1"/>
  <c r="M38" i="3" s="1"/>
  <c r="E37" i="3"/>
  <c r="F37" i="3" s="1"/>
  <c r="G37" i="3" s="1"/>
  <c r="H37" i="3" s="1"/>
  <c r="I37" i="3" s="1"/>
  <c r="J37" i="3" s="1"/>
  <c r="K37" i="3" s="1"/>
  <c r="L37" i="3" s="1"/>
  <c r="M37" i="3" s="1"/>
  <c r="E36" i="3"/>
  <c r="F36" i="3" s="1"/>
  <c r="G36" i="3" s="1"/>
  <c r="H36" i="3" s="1"/>
  <c r="I36" i="3" s="1"/>
  <c r="J36" i="3" s="1"/>
  <c r="K36" i="3" s="1"/>
  <c r="L36" i="3" s="1"/>
  <c r="M36" i="3" s="1"/>
  <c r="E35" i="3"/>
  <c r="F35" i="3" s="1"/>
  <c r="G35" i="3" s="1"/>
  <c r="H35" i="3" s="1"/>
  <c r="I35" i="3" s="1"/>
  <c r="J35" i="3" s="1"/>
  <c r="K35" i="3" s="1"/>
  <c r="L35" i="3" s="1"/>
  <c r="M35" i="3" s="1"/>
  <c r="E34" i="3"/>
  <c r="F34" i="3" s="1"/>
  <c r="G34" i="3" s="1"/>
  <c r="H34" i="3" s="1"/>
  <c r="I34" i="3" s="1"/>
  <c r="J34" i="3" s="1"/>
  <c r="K34" i="3" s="1"/>
  <c r="L34" i="3" s="1"/>
  <c r="M34" i="3" s="1"/>
  <c r="F33" i="3"/>
  <c r="G33" i="3" s="1"/>
  <c r="H33" i="3" s="1"/>
  <c r="I33" i="3" s="1"/>
  <c r="J33" i="3" s="1"/>
  <c r="K33" i="3" s="1"/>
  <c r="L33" i="3" s="1"/>
  <c r="M33" i="3" s="1"/>
  <c r="E33" i="3"/>
  <c r="E32" i="3"/>
  <c r="F32" i="3" s="1"/>
  <c r="G32" i="3" s="1"/>
  <c r="H32" i="3" s="1"/>
  <c r="I32" i="3" s="1"/>
  <c r="J32" i="3" s="1"/>
  <c r="K32" i="3" s="1"/>
  <c r="L32" i="3" s="1"/>
  <c r="M32" i="3" s="1"/>
  <c r="E31" i="3"/>
  <c r="F31" i="3" s="1"/>
  <c r="G31" i="3" s="1"/>
  <c r="H31" i="3" s="1"/>
  <c r="I31" i="3" s="1"/>
  <c r="J31" i="3" s="1"/>
  <c r="K31" i="3" s="1"/>
  <c r="L31" i="3" s="1"/>
  <c r="M31" i="3" s="1"/>
  <c r="E30" i="3"/>
  <c r="F30" i="3" s="1"/>
  <c r="G30" i="3" s="1"/>
  <c r="H30" i="3" s="1"/>
  <c r="I30" i="3" s="1"/>
  <c r="J30" i="3" s="1"/>
  <c r="K30" i="3" s="1"/>
  <c r="L30" i="3" s="1"/>
  <c r="M30" i="3" s="1"/>
  <c r="E29" i="3"/>
  <c r="F29" i="3" s="1"/>
  <c r="G29" i="3" s="1"/>
  <c r="H29" i="3" s="1"/>
  <c r="I29" i="3" s="1"/>
  <c r="J29" i="3" s="1"/>
  <c r="K29" i="3" s="1"/>
  <c r="L29" i="3" s="1"/>
  <c r="M29" i="3" s="1"/>
  <c r="E28" i="3"/>
  <c r="F28" i="3" s="1"/>
  <c r="G28" i="3" s="1"/>
  <c r="H28" i="3" s="1"/>
  <c r="I28" i="3" s="1"/>
  <c r="J28" i="3" s="1"/>
  <c r="K28" i="3" s="1"/>
  <c r="L28" i="3" s="1"/>
  <c r="M28" i="3" s="1"/>
  <c r="E27" i="3"/>
  <c r="F27" i="3" s="1"/>
  <c r="G27" i="3" s="1"/>
  <c r="H27" i="3" s="1"/>
  <c r="I27" i="3" s="1"/>
  <c r="J27" i="3" s="1"/>
  <c r="K27" i="3" s="1"/>
  <c r="L27" i="3" s="1"/>
  <c r="M27" i="3" s="1"/>
  <c r="E26" i="3"/>
  <c r="F26" i="3" s="1"/>
  <c r="G26" i="3" s="1"/>
  <c r="H26" i="3" s="1"/>
  <c r="I26" i="3" s="1"/>
  <c r="J26" i="3" s="1"/>
  <c r="K26" i="3" s="1"/>
  <c r="L26" i="3" s="1"/>
  <c r="M26" i="3" s="1"/>
  <c r="E25" i="3"/>
  <c r="F25" i="3" s="1"/>
  <c r="G25" i="3" s="1"/>
  <c r="H25" i="3" s="1"/>
  <c r="I25" i="3" s="1"/>
  <c r="J25" i="3" s="1"/>
  <c r="K25" i="3" s="1"/>
  <c r="L25" i="3" s="1"/>
  <c r="M25" i="3" s="1"/>
  <c r="E24" i="3"/>
  <c r="F24" i="3" s="1"/>
  <c r="G24" i="3" s="1"/>
  <c r="H24" i="3" s="1"/>
  <c r="I24" i="3" s="1"/>
  <c r="J24" i="3" s="1"/>
  <c r="K24" i="3" s="1"/>
  <c r="L24" i="3" s="1"/>
  <c r="M24" i="3" s="1"/>
  <c r="E23" i="3"/>
  <c r="F23" i="3" s="1"/>
  <c r="G23" i="3" s="1"/>
  <c r="H23" i="3" s="1"/>
  <c r="I23" i="3" s="1"/>
  <c r="J23" i="3" s="1"/>
  <c r="K23" i="3" s="1"/>
  <c r="L23" i="3" s="1"/>
  <c r="M23" i="3" s="1"/>
  <c r="E22" i="3"/>
  <c r="F22" i="3" s="1"/>
  <c r="G22" i="3" s="1"/>
  <c r="H22" i="3" s="1"/>
  <c r="I22" i="3" s="1"/>
  <c r="J22" i="3" s="1"/>
  <c r="K22" i="3" s="1"/>
  <c r="L22" i="3" s="1"/>
  <c r="M22" i="3" s="1"/>
  <c r="E21" i="3"/>
  <c r="F21" i="3" s="1"/>
  <c r="G21" i="3" s="1"/>
  <c r="H21" i="3" s="1"/>
  <c r="I21" i="3" s="1"/>
  <c r="J21" i="3" s="1"/>
  <c r="K21" i="3" s="1"/>
  <c r="L21" i="3" s="1"/>
  <c r="M21" i="3" s="1"/>
  <c r="E20" i="3"/>
  <c r="F20" i="3" s="1"/>
  <c r="G20" i="3" s="1"/>
  <c r="H20" i="3" s="1"/>
  <c r="I20" i="3" s="1"/>
  <c r="J20" i="3" s="1"/>
  <c r="K20" i="3" s="1"/>
  <c r="L20" i="3" s="1"/>
  <c r="M20" i="3" s="1"/>
  <c r="E19" i="3"/>
  <c r="F19" i="3" s="1"/>
  <c r="G19" i="3" s="1"/>
  <c r="H19" i="3" s="1"/>
  <c r="I19" i="3" s="1"/>
  <c r="J19" i="3" s="1"/>
  <c r="K19" i="3" s="1"/>
  <c r="L19" i="3" s="1"/>
  <c r="M19" i="3" s="1"/>
  <c r="E18" i="3"/>
  <c r="F18" i="3" s="1"/>
  <c r="G18" i="3" s="1"/>
  <c r="H18" i="3" s="1"/>
  <c r="I18" i="3" s="1"/>
  <c r="J18" i="3" s="1"/>
  <c r="K18" i="3" s="1"/>
  <c r="L18" i="3" s="1"/>
  <c r="M18" i="3" s="1"/>
  <c r="E17" i="3"/>
  <c r="F17" i="3" s="1"/>
  <c r="G17" i="3" s="1"/>
  <c r="H17" i="3" s="1"/>
  <c r="I17" i="3" s="1"/>
  <c r="J17" i="3" s="1"/>
  <c r="K17" i="3" s="1"/>
  <c r="L17" i="3" s="1"/>
  <c r="M17" i="3" s="1"/>
  <c r="E16" i="3"/>
  <c r="F16" i="3" s="1"/>
  <c r="G16" i="3" s="1"/>
  <c r="H16" i="3" s="1"/>
  <c r="I16" i="3" s="1"/>
  <c r="J16" i="3" s="1"/>
  <c r="K16" i="3" s="1"/>
  <c r="L16" i="3" s="1"/>
  <c r="M16" i="3" s="1"/>
  <c r="E15" i="3"/>
  <c r="F15" i="3" s="1"/>
  <c r="G15" i="3" s="1"/>
  <c r="H15" i="3" s="1"/>
  <c r="I15" i="3" s="1"/>
  <c r="J15" i="3" s="1"/>
  <c r="K15" i="3" s="1"/>
  <c r="L15" i="3" s="1"/>
  <c r="M15" i="3" s="1"/>
  <c r="E14" i="3"/>
  <c r="F14" i="3" s="1"/>
  <c r="G14" i="3" s="1"/>
  <c r="H14" i="3" s="1"/>
  <c r="I14" i="3" s="1"/>
  <c r="J14" i="3" s="1"/>
  <c r="K14" i="3" s="1"/>
  <c r="L14" i="3" s="1"/>
  <c r="M14" i="3" s="1"/>
  <c r="E13" i="3"/>
  <c r="F13" i="3" s="1"/>
  <c r="G13" i="3" s="1"/>
  <c r="H13" i="3" s="1"/>
  <c r="I13" i="3" s="1"/>
  <c r="J13" i="3" s="1"/>
  <c r="K13" i="3" s="1"/>
  <c r="L13" i="3" s="1"/>
  <c r="M13" i="3" s="1"/>
  <c r="E12" i="3"/>
  <c r="F12" i="3" s="1"/>
  <c r="G12" i="3" s="1"/>
  <c r="H12" i="3" s="1"/>
  <c r="I12" i="3" s="1"/>
  <c r="J12" i="3" s="1"/>
  <c r="K12" i="3" s="1"/>
  <c r="L12" i="3" s="1"/>
  <c r="M12" i="3" s="1"/>
  <c r="E11" i="3"/>
  <c r="F11" i="3" s="1"/>
  <c r="G11" i="3" s="1"/>
  <c r="H11" i="3" s="1"/>
  <c r="I11" i="3" s="1"/>
  <c r="J11" i="3" s="1"/>
  <c r="K11" i="3" s="1"/>
  <c r="L11" i="3" s="1"/>
  <c r="M11" i="3" s="1"/>
  <c r="E10" i="3"/>
  <c r="F10" i="3" s="1"/>
  <c r="G10" i="3" s="1"/>
  <c r="H10" i="3" s="1"/>
  <c r="I10" i="3" s="1"/>
  <c r="J10" i="3" s="1"/>
  <c r="K10" i="3" s="1"/>
  <c r="L10" i="3" s="1"/>
  <c r="M10" i="3" s="1"/>
  <c r="E9" i="3"/>
  <c r="F9" i="3" s="1"/>
  <c r="G9" i="3" s="1"/>
  <c r="H9" i="3" s="1"/>
  <c r="I9" i="3" s="1"/>
  <c r="J9" i="3" s="1"/>
  <c r="K9" i="3" s="1"/>
  <c r="L9" i="3" s="1"/>
  <c r="M9" i="3" s="1"/>
  <c r="H48" i="2" l="1"/>
  <c r="L48" i="2"/>
</calcChain>
</file>

<file path=xl/sharedStrings.xml><?xml version="1.0" encoding="utf-8"?>
<sst xmlns="http://schemas.openxmlformats.org/spreadsheetml/2006/main" count="261" uniqueCount="133">
  <si>
    <t>шт</t>
  </si>
  <si>
    <t>Веник</t>
  </si>
  <si>
    <t>Перчатки хозяйственные, резиновые</t>
  </si>
  <si>
    <t>Туалетная бумага</t>
  </si>
  <si>
    <t>Освежитель воздуха</t>
  </si>
  <si>
    <t>Швабра для окон</t>
  </si>
  <si>
    <t>Салфетки</t>
  </si>
  <si>
    <t>Чистящее средство для стеклянных поверхностей</t>
  </si>
  <si>
    <t>Ведро хозяйственное</t>
  </si>
  <si>
    <t xml:space="preserve">Ведро хозяйственное </t>
  </si>
  <si>
    <t>Чистящее средство для унитаза, бактерицидное</t>
  </si>
  <si>
    <t>Бумажные полотенца</t>
  </si>
  <si>
    <t>Жавель</t>
  </si>
  <si>
    <t>Салфетка для мытья пола из микрофибры</t>
  </si>
  <si>
    <t>Система чистки поверхностей</t>
  </si>
  <si>
    <t>Тряпочки из микорфибры, размеры 40*40 см.</t>
  </si>
  <si>
    <t>Чистящий порошок с дезинфицирующими свойствами</t>
  </si>
  <si>
    <t>Мешки для мусора на 30 л, в упаковке 30 шт</t>
  </si>
  <si>
    <t>Губка для мытья посуды в упаковке 5 шт</t>
  </si>
  <si>
    <t>Губка с металической сетчатой поверхностью</t>
  </si>
  <si>
    <t>Сменный балон для автоматического спрей распылителя 250 мл</t>
  </si>
  <si>
    <t>Сложенные бумажные полотенца</t>
  </si>
  <si>
    <t>Большой рулон туалетной бумаги</t>
  </si>
  <si>
    <t>Жидкое мыло для диспенсеров, 5 л</t>
  </si>
  <si>
    <t>Мыло-пенка для диспенсеров, 5 л</t>
  </si>
  <si>
    <t>Картридж мыло-пенка для диспенсеров, 1 л</t>
  </si>
  <si>
    <t>Картридж жыдкое мыло для диспенсеров, 1 л</t>
  </si>
  <si>
    <t>Персональные покрытия на сиденье унитаза, 125 листов, растворимые в воде</t>
  </si>
  <si>
    <t>Щетка хозяйственная и сoвок с длинной рукояткой</t>
  </si>
  <si>
    <t>Сoвок с длинной рукояткой</t>
  </si>
  <si>
    <t>Порошок для ручной стирки</t>
  </si>
  <si>
    <t>Средство для мытья посуды, 1000 мл</t>
  </si>
  <si>
    <t>Средство для мытья посуды, 5 л</t>
  </si>
  <si>
    <t>Мешки для мусора с ручками-завязками</t>
  </si>
  <si>
    <t>Ерш для унитаза с подставкой</t>
  </si>
  <si>
    <t>Урны на 8-9 л с пластмассовые, сетчатые, черного цвета</t>
  </si>
  <si>
    <t>Стакан пластмассовый одноразовый, 170-180 мл</t>
  </si>
  <si>
    <t>Швабра для пола</t>
  </si>
  <si>
    <t>Насадка для прямоугольной швабры</t>
  </si>
  <si>
    <t xml:space="preserve">Мыло жидкое, 5 л  </t>
  </si>
  <si>
    <t>39831280/1</t>
  </si>
  <si>
    <t>39221490/1</t>
  </si>
  <si>
    <t>39224331/1</t>
  </si>
  <si>
    <t>39224333/1</t>
  </si>
  <si>
    <t>39224333/2</t>
  </si>
  <si>
    <r>
      <rPr>
        <b/>
        <sz val="8"/>
        <rFont val="GHEA Grapalat"/>
        <family val="3"/>
      </rPr>
      <t>Объём:</t>
    </r>
    <r>
      <rPr>
        <sz val="8"/>
        <rFont val="GHEA Grapalat"/>
        <family val="3"/>
      </rPr>
      <t xml:space="preserve"> 8–9 литров (допустимое отклонение ±10%).
</t>
    </r>
    <r>
      <rPr>
        <b/>
        <sz val="8"/>
        <rFont val="GHEA Grapalat"/>
        <family val="3"/>
      </rPr>
      <t>Материал:</t>
    </r>
    <r>
      <rPr>
        <sz val="8"/>
        <rFont val="GHEA Grapalat"/>
        <family val="3"/>
      </rPr>
      <t xml:space="preserve"> изготовлен из высококачественного, ударопрочного пластика (полипропилен).
</t>
    </r>
    <r>
      <rPr>
        <b/>
        <sz val="8"/>
        <rFont val="GHEA Grapalat"/>
        <family val="3"/>
      </rPr>
      <t xml:space="preserve">Конструкция: </t>
    </r>
    <r>
      <rPr>
        <sz val="8"/>
        <rFont val="GHEA Grapalat"/>
        <family val="3"/>
      </rPr>
      <t xml:space="preserve">боковые поверхности должны быть вертикальными и сетчатыми (вентилируемыми), а дно — сплошным (без отверстий) для предотвращения высыпания мелкого мусора.
</t>
    </r>
    <r>
      <rPr>
        <b/>
        <sz val="8"/>
        <rFont val="GHEA Grapalat"/>
        <family val="3"/>
      </rPr>
      <t>Цвет:</t>
    </r>
    <r>
      <rPr>
        <sz val="8"/>
        <rFont val="GHEA Grapalat"/>
        <family val="3"/>
      </rPr>
      <t xml:space="preserve"> чёрный.
</t>
    </r>
    <r>
      <rPr>
        <b/>
        <sz val="8"/>
        <rFont val="GHEA Grapalat"/>
        <family val="3"/>
      </rPr>
      <t>Внешний вид</t>
    </r>
    <r>
      <rPr>
        <sz val="8"/>
        <rFont val="GHEA Grapalat"/>
        <family val="3"/>
      </rPr>
      <t xml:space="preserve">: круглое или квадратное сечение. Поверхность должна быть гладкой, без производственных дефектов пластика (следов литья, острых кромок).
</t>
    </r>
    <r>
      <rPr>
        <b/>
        <sz val="8"/>
        <rFont val="GHEA Grapalat"/>
        <family val="3"/>
      </rPr>
      <t xml:space="preserve">Прочность: </t>
    </r>
    <r>
      <rPr>
        <sz val="8"/>
        <rFont val="GHEA Grapalat"/>
        <family val="3"/>
      </rPr>
      <t>должен быть устойчивым, лёгким и стойким к воздействию влаги и бытовых моющих средств.</t>
    </r>
  </si>
  <si>
    <r>
      <rPr>
        <b/>
        <sz val="8"/>
        <rFont val="GHEA Grapalat"/>
        <family val="3"/>
      </rPr>
      <t>Объём:</t>
    </r>
    <r>
      <rPr>
        <sz val="8"/>
        <rFont val="GHEA Grapalat"/>
        <family val="3"/>
      </rPr>
      <t xml:space="preserve"> 30 литров.
</t>
    </r>
    <r>
      <rPr>
        <b/>
        <sz val="8"/>
        <rFont val="GHEA Grapalat"/>
        <family val="3"/>
      </rPr>
      <t>Упаковка:</t>
    </r>
    <r>
      <rPr>
        <sz val="8"/>
        <rFont val="GHEA Grapalat"/>
        <family val="3"/>
      </rPr>
      <t xml:space="preserve"> в рулоне, по 30 штук в каждом рулоне.
</t>
    </r>
    <r>
      <rPr>
        <b/>
        <sz val="8"/>
        <rFont val="GHEA Grapalat"/>
        <family val="3"/>
      </rPr>
      <t xml:space="preserve">Размеры: </t>
    </r>
    <r>
      <rPr>
        <sz val="8"/>
        <rFont val="GHEA Grapalat"/>
        <family val="3"/>
      </rPr>
      <t xml:space="preserve">ширина — 50 см (± 2 см), длина — 60 см (± 2 см).
</t>
    </r>
    <r>
      <rPr>
        <b/>
        <sz val="8"/>
        <rFont val="GHEA Grapalat"/>
        <family val="3"/>
      </rPr>
      <t>Материал:</t>
    </r>
    <r>
      <rPr>
        <sz val="8"/>
        <rFont val="GHEA Grapalat"/>
        <family val="3"/>
      </rPr>
      <t xml:space="preserve"> полиэтилен низкой или высокой плотности (LDPE или HDPE).
</t>
    </r>
    <r>
      <rPr>
        <b/>
        <sz val="8"/>
        <rFont val="GHEA Grapalat"/>
        <family val="3"/>
      </rPr>
      <t>Толщина</t>
    </r>
    <r>
      <rPr>
        <sz val="8"/>
        <rFont val="GHEA Grapalat"/>
        <family val="3"/>
      </rPr>
      <t xml:space="preserve">: не менее 8–10 микрон.
</t>
    </r>
    <r>
      <rPr>
        <b/>
        <sz val="8"/>
        <rFont val="GHEA Grapalat"/>
        <family val="3"/>
      </rPr>
      <t>Цвет:</t>
    </r>
    <r>
      <rPr>
        <sz val="8"/>
        <rFont val="GHEA Grapalat"/>
        <family val="3"/>
      </rPr>
      <t xml:space="preserve"> чёрный.
Дополнительные требования: пакеты должны быть эластичными, водонепроницаемыми, иметь прочный донный шов (звездообразный или прямой) и легко отделяться от рулона по линии отрыва (перфорации).</t>
    </r>
  </si>
  <si>
    <r>
      <rPr>
        <b/>
        <sz val="8"/>
        <rFont val="GHEA Grapalat"/>
        <family val="3"/>
      </rPr>
      <t>Размер:</t>
    </r>
    <r>
      <rPr>
        <sz val="8"/>
        <rFont val="GHEA Grapalat"/>
        <family val="3"/>
      </rPr>
      <t xml:space="preserve"> 78 × 45 см (допустимое отклонение ±5%).
</t>
    </r>
    <r>
      <rPr>
        <b/>
        <sz val="8"/>
        <rFont val="GHEA Grapalat"/>
        <family val="3"/>
      </rPr>
      <t>Материал:</t>
    </r>
    <r>
      <rPr>
        <sz val="8"/>
        <rFont val="GHEA Grapalat"/>
        <family val="3"/>
      </rPr>
      <t xml:space="preserve"> полиэтилен низкой плотности (LDPE) или высокой плотности (HDPE) в зависимости от требуемой прочности (LDPE более эластичен и устойчив к разрывам от острых углов).
</t>
    </r>
    <r>
      <rPr>
        <b/>
        <sz val="8"/>
        <rFont val="GHEA Grapalat"/>
        <family val="3"/>
      </rPr>
      <t>Толщина:</t>
    </r>
    <r>
      <rPr>
        <sz val="8"/>
        <rFont val="GHEA Grapalat"/>
        <family val="3"/>
      </rPr>
      <t xml:space="preserve"> не менее 15–20 микрон.
</t>
    </r>
    <r>
      <rPr>
        <b/>
        <sz val="8"/>
        <rFont val="GHEA Grapalat"/>
        <family val="3"/>
      </rPr>
      <t>Конструкция:</t>
    </r>
    <r>
      <rPr>
        <sz val="8"/>
        <rFont val="GHEA Grapalat"/>
        <family val="3"/>
      </rPr>
      <t xml:space="preserve"> в верхней части пакета должен быть встроенный затягивающийся шнур (кулиска), позволяющий плотно закрывать горловину и использовать его в качестве ручки.
</t>
    </r>
    <r>
      <rPr>
        <b/>
        <sz val="8"/>
        <rFont val="GHEA Grapalat"/>
        <family val="3"/>
      </rPr>
      <t>Швы:</t>
    </r>
    <r>
      <rPr>
        <sz val="8"/>
        <rFont val="GHEA Grapalat"/>
        <family val="3"/>
      </rPr>
      <t xml:space="preserve"> пакет должен быть водонепроницаемым, донный шов — усиленный («звездообразный» или «двойной») для выдерживания нагрузки.
</t>
    </r>
    <r>
      <rPr>
        <b/>
        <sz val="8"/>
        <rFont val="GHEA Grapalat"/>
        <family val="3"/>
      </rPr>
      <t xml:space="preserve">Цвет: </t>
    </r>
    <r>
      <rPr>
        <sz val="8"/>
        <rFont val="GHEA Grapalat"/>
        <family val="3"/>
      </rPr>
      <t>жёлтый.</t>
    </r>
  </si>
  <si>
    <r>
      <t xml:space="preserve">Состав: изопропиловый спирт (Isopropyl Alcohol), анионные поверхностно-активные вещества (ПАВ) &lt; 5%, аммиак (нашатырный спирт), этиленгликоль, вода (дистиллированная или умягчённая), ароматическая композиция (ароматизатор), краситель (обычно для придания синего или зелёного цвета, чтобы не путать с водой).
</t>
    </r>
    <r>
      <rPr>
        <b/>
        <sz val="8"/>
        <rFont val="GHEA Grapalat"/>
        <family val="3"/>
      </rPr>
      <t>Торговая марка:</t>
    </r>
    <r>
      <rPr>
        <sz val="8"/>
        <rFont val="GHEA Grapalat"/>
        <family val="3"/>
      </rPr>
      <t xml:space="preserve"> </t>
    </r>
    <r>
      <rPr>
        <b/>
        <sz val="8"/>
        <rFont val="GHEA Grapalat"/>
        <family val="3"/>
      </rPr>
      <t>«Мечта», «Наш Сад», «Help» или «Clean Home».</t>
    </r>
    <r>
      <rPr>
        <sz val="8"/>
        <rFont val="GHEA Grapalat"/>
        <family val="3"/>
      </rPr>
      <t xml:space="preserve">
</t>
    </r>
    <r>
      <rPr>
        <b/>
        <sz val="8"/>
        <rFont val="GHEA Grapalat"/>
        <family val="3"/>
      </rPr>
      <t xml:space="preserve">Объём: </t>
    </r>
    <r>
      <rPr>
        <sz val="8"/>
        <rFont val="GHEA Grapalat"/>
        <family val="3"/>
      </rPr>
      <t>500 мл.</t>
    </r>
  </si>
  <si>
    <t>Салфетки трёхслойные, прямоугольные, в картонной коробке; в коробке — не менее 100 штук.
Материал салфеток: первичная целлюлоза.</t>
  </si>
  <si>
    <t>Тканевая салфетка из микрофибры размером 40×40 см.
Универсальная салфетка, предназначенная для удаления пыли, грязи и жира.
Отлично впитывает жидкость и эффективно удаляет любые загрязнения.</t>
  </si>
  <si>
    <r>
      <t xml:space="preserve">Состав: изопропиловый спирт (Isopropyl Alcohol), анионные поверхностно-активные вещества (ПАВ) &lt; 5%, аммиак (нашатырный спирт), этиленгликоль, вода (дистиллированная или умягчённая), ароматическая композиция (ароматизатор), краситель (обычно для придания синего или зелёного цвета, чтобы не путать с водой).
</t>
    </r>
    <r>
      <rPr>
        <b/>
        <sz val="8"/>
        <rFont val="GHEA Grapalat"/>
        <family val="3"/>
      </rPr>
      <t>Торговая марка: «Мечта», «Наш Сад» или эквивалент.
Объём: 5 литров.</t>
    </r>
  </si>
  <si>
    <r>
      <t xml:space="preserve">Рабочая насадка (двусторонняя): с одной стороны установлена салфетка из микрофибры (для впитывания пыли и грязи), а с другой стороны — резиновый скребок (для удаления воды без разводов).
Ручка: металлическая (алюминиевая) или из прочного пластика, телескопическая (раздвижная), что позволяет достигать высоты до 1,5–2,5 метров.
</t>
    </r>
    <r>
      <rPr>
        <b/>
        <sz val="8"/>
        <rFont val="GHEA Grapalat"/>
        <family val="3"/>
      </rPr>
      <t>Бренд: «Vileda», «LIAO» или «York».</t>
    </r>
  </si>
  <si>
    <r>
      <rPr>
        <b/>
        <sz val="8"/>
        <rFont val="GHEA Grapalat"/>
        <family val="3"/>
      </rPr>
      <t>Материал:</t>
    </r>
    <r>
      <rPr>
        <sz val="8"/>
        <rFont val="GHEA Grapalat"/>
        <family val="3"/>
      </rPr>
      <t xml:space="preserve"> изготовлено из пищевого полипропилена (PP), разрешённого для контакта с пищевыми продуктами. Не должно содержать вредных для здоровья веществ и постороннего запаха.
</t>
    </r>
    <r>
      <rPr>
        <b/>
        <sz val="8"/>
        <rFont val="GHEA Grapalat"/>
        <family val="3"/>
      </rPr>
      <t>Термостойкость:</t>
    </r>
    <r>
      <rPr>
        <sz val="8"/>
        <rFont val="GHEA Grapalat"/>
        <family val="3"/>
      </rPr>
      <t xml:space="preserve"> предназначено для холодных и горячих напитков (до +80°C). При воздействии горячей жидкости не должно деформироваться и выделять вредные вещества.
</t>
    </r>
    <r>
      <rPr>
        <b/>
        <sz val="8"/>
        <rFont val="GHEA Grapalat"/>
        <family val="3"/>
      </rPr>
      <t>Внешний вид:</t>
    </r>
    <r>
      <rPr>
        <sz val="8"/>
        <rFont val="GHEA Grapalat"/>
        <family val="3"/>
      </rPr>
      <t xml:space="preserve"> белый цвет. Верхний край стакана должен быть закруглённым (гладким) для обеспечения безопасности при использовании.
</t>
    </r>
    <r>
      <rPr>
        <b/>
        <sz val="8"/>
        <rFont val="GHEA Grapalat"/>
        <family val="3"/>
      </rPr>
      <t xml:space="preserve">Прочность: </t>
    </r>
    <r>
      <rPr>
        <sz val="8"/>
        <rFont val="GHEA Grapalat"/>
        <family val="3"/>
      </rPr>
      <t xml:space="preserve">стакан должен быть достаточно эластичным и прочным, чтобы не ломаться и не трескаться при удерживании рукой в наполненном состоянии.
</t>
    </r>
    <r>
      <rPr>
        <b/>
        <sz val="8"/>
        <rFont val="GHEA Grapalat"/>
        <family val="3"/>
      </rPr>
      <t>Упаковка:</t>
    </r>
    <r>
      <rPr>
        <sz val="8"/>
        <rFont val="GHEA Grapalat"/>
        <family val="3"/>
      </rPr>
      <t xml:space="preserve"> в гигиенических целях должна быть упакована в полиэтиленовую плёнку.
</t>
    </r>
    <r>
      <rPr>
        <b/>
        <sz val="8"/>
        <rFont val="GHEA Grapalat"/>
        <family val="3"/>
      </rPr>
      <t xml:space="preserve">Маркировка: </t>
    </r>
    <r>
      <rPr>
        <sz val="8"/>
        <rFont val="GHEA Grapalat"/>
        <family val="3"/>
      </rPr>
      <t>на упаковке должны быть указаны производитель и тип материала (маркировка пищевого пластика).</t>
    </r>
  </si>
  <si>
    <t>Метла должна быть плотной, прочно связанной в 3–4 местах и иметь толстую рукоятку.
Материал: натуральные высушенные соцветия (метёлки) растения сорго.
Конструкция: в основании должно быть 2–4 ряда прочных швов (перевязок), предотвращающих рассыпание прутьев.
Рукоятка: изготавливается из прочных стеблей того же растения, спрессованных и дополнительно обмотанных проволокой или прочной нитью.
Длина: 70–90 см.
Ширина: рабочая часть (нижняя зона) 25–35 см.
Вес в сухом состоянии: 300–500 грамм.</t>
  </si>
  <si>
    <t>Материал: полипропилен (PP).
Комплектация: с ручкой (с ручкой для переноски).
Объём: 7–8 литров.
Цвет: зелёный, серый или чёрный.</t>
  </si>
  <si>
    <r>
      <t xml:space="preserve">Высота ручки: 75–90 см.
Материал: ABS-пластик.
Ширина совка: 25–26 см.
</t>
    </r>
    <r>
      <rPr>
        <b/>
        <sz val="8"/>
        <rFont val="GHEA Grapalat"/>
        <family val="3"/>
      </rPr>
      <t>Бренд: «Vileda», «LIAO» или «York».</t>
    </r>
  </si>
  <si>
    <t>Состав: 100% целлюлоза.
Количество слоёв: 2.
Длина: 140–150 м.
Размеры: ширина рулона — 9 см, внешний диаметр — 190 мм.</t>
  </si>
  <si>
    <t>Материал: 100% натуральная целлюлоза (растительное волокно) или переработанная бумага, растворимая в воде (flushable) и экологически безопасная (биоразлагаемая).
Дополнительные требования: должны быть гипоаллергенными, не содержать искусственных ароматизаторов и обеспечивать высокий уровень гигиенической защиты.
Размер листа: 40 × 38 см.
Количество листов: не менее 125.</t>
  </si>
  <si>
    <t>Количество слоёв: 3.
Материал: первичная целлюлоза.
Цвет: белый.
Длина рулона: не менее 20 м.
Размер листа: 9,7 × 12,4 см.</t>
  </si>
  <si>
    <t>Состав: 100% вторичное сырьё (вторичные волокна).
Тип: однослойная, без перфорации и без внутренней картонной гильзы.
Цвет: серый (естественный цвет переработанного сырья, без использования отбеливателей и красителей).
Длина рулона: не менее 65 м.
Вес и размеры: масса одного рулона около 180 г, диаметр — 95 мм, высота — 90 мм.</t>
  </si>
  <si>
    <t>Материал: 100% первичная целлюлоза.
Количество слоёв: 2 слоя.
Тиснение: рельефный рисунок (тиснёный узор).
Перфорация: имеется.
Расстояние между линиями отрыва: стандартное — «1/2 листа» (короткие листы).
Длина рулона: 12–18 метров (примерно 50–70 листов).</t>
  </si>
  <si>
    <r>
      <t xml:space="preserve">Дезинфицирующее и отбеливающее средство на основе гипохлорита натрия.
Массовая доля активного хлора: не менее 4%.
Объём: 1 литр.
</t>
    </r>
    <r>
      <rPr>
        <b/>
        <sz val="8"/>
        <rFont val="GHEA Grapalat"/>
        <family val="3"/>
      </rPr>
      <t>Бренд: «Мечта», «Наш Сад», «Арарат» или «Ликвор».</t>
    </r>
  </si>
  <si>
    <r>
      <t xml:space="preserve">Стиральный порошок для ручной стирки.
Назначение: предназначен для стирки изделий из хлопчатобумажных, шерстяных, синтетических и смешанных тканей.
Моющие свойства: должен обладать высокой моющей способностью, быть эффективным в воде различной температуры (от 30°C до 95°C). Должен легко растворяться в воде и образовывать устойчивую пену.
Состав: должен содержать анионные и неионогенные поверхностно-активные вещества (ПАВ), оптические отбеливатели и ароматизаторы. Не должен содержать хлорсодержащих отбеливающих веществ.
Безопасность: должен быть гипоаллергенным, не раздражать кожу рук и соответствовать действующим санитарно-гигиеническим нормам.
Внешний вид: однородная порошкообразная масса без посторонних примесей, со слабовыраженным свежим ароматом.
</t>
    </r>
    <r>
      <rPr>
        <b/>
        <sz val="8"/>
        <rFont val="GHEA Grapalat"/>
        <family val="3"/>
      </rPr>
      <t>Упаковка: герметично закрытые картонные коробки или полиэтиленовые пакеты (не менее 300 г).</t>
    </r>
    <r>
      <rPr>
        <sz val="8"/>
        <rFont val="GHEA Grapalat"/>
        <family val="3"/>
      </rPr>
      <t xml:space="preserve">
Срок хранения: не менее 12 месяцев (на момент поставки должно оставаться не менее 80% срока годности).</t>
    </r>
  </si>
  <si>
    <r>
      <t xml:space="preserve">Материал: изготовлено из высококачественного ударопрочного и влагостойкого пластика (полипропилен) или нержавеющего металла.
Щётка: головка округлой или овальной формы, с густой и жёсткой синтетической щетиной, устойчивой к бытовой химии и дезинфицирующим средствам. Щетинки должны быть прочно закреплены в основании.
</t>
    </r>
    <r>
      <rPr>
        <b/>
        <sz val="8"/>
        <rFont val="GHEA Grapalat"/>
        <family val="3"/>
      </rPr>
      <t>Ручка:</t>
    </r>
    <r>
      <rPr>
        <sz val="8"/>
        <rFont val="GHEA Grapalat"/>
        <family val="3"/>
      </rPr>
      <t xml:space="preserve"> эргономичная, прочной конструкции, длина — 35–45 см.
</t>
    </r>
    <r>
      <rPr>
        <b/>
        <sz val="8"/>
        <rFont val="GHEA Grapalat"/>
        <family val="3"/>
      </rPr>
      <t>Подставка (держатель):</t>
    </r>
    <r>
      <rPr>
        <sz val="8"/>
        <rFont val="GHEA Grapalat"/>
        <family val="3"/>
      </rPr>
      <t xml:space="preserve"> с устойчивым основанием, предотвращающим опрокидывание щётки и проливание жидкости. Внутренняя поверхность подставки должна быть гладкой для удобства мытья и соблюдения гигиены.
</t>
    </r>
    <r>
      <rPr>
        <b/>
        <sz val="8"/>
        <rFont val="GHEA Grapalat"/>
        <family val="3"/>
      </rPr>
      <t>Цвет:</t>
    </r>
    <r>
      <rPr>
        <sz val="8"/>
        <rFont val="GHEA Grapalat"/>
        <family val="3"/>
      </rPr>
      <t xml:space="preserve"> нейтральный (например, белый, серый или бежевый) по требованию заказчика.
Дополнительные требования: изделие должно быть долговечным, не подверженным коррозии и не изменять цвет в процессе эксплуатации.
</t>
    </r>
    <r>
      <rPr>
        <b/>
        <sz val="8"/>
        <rFont val="GHEA Grapalat"/>
        <family val="3"/>
      </rPr>
      <t>Бренд: «Vileda», «LIAO» или «York».</t>
    </r>
  </si>
  <si>
    <t>Состав: переработанное волокно (высококачественная макулатура).
Количество слоёв: 2.
Размер листа: 21,5 × 21 см.
Количество листов: не менее 200 шт.
Тип сложения: V-образное (зигзагообразное) складывание.</t>
  </si>
  <si>
    <t>Жидкое мыло (предназначено для помповых диспенсеров).
Объём: 5 литров (в полиэтиленовой таре / канистре).
Водородный показатель (pH): 5.5–7.5 (нейтральный для кожи).
Срок хранения: не менее 12 месяцев (на момент поставки должно оставаться не менее 80% срока годности).
Бренд: «Milana (Grass)», «Synergetic» или «Shine».</t>
  </si>
  <si>
    <r>
      <t xml:space="preserve">Густое жидкое мыло для рук, изготовленное на основе поверхностно-активных веществ и экстрактов различных биологически активных компонентов, ароматизированное.
Показатель кислотности (pH): 7–10.
Содержание нерастворимых в воде примесей: не более 15%.
Содержание неомыляемых органических веществ и жиров: не более 0,5%.
Пенообразующая способность: не менее 300 см³.
Упаковка: канистры по 5 литров.
</t>
    </r>
    <r>
      <rPr>
        <b/>
        <sz val="8"/>
        <rFont val="GHEA Grapalat"/>
        <family val="3"/>
      </rPr>
      <t>Бренд: «Мистер Чистер», «Лина», «Янтарь», «Мечта», «Наш Сад», «Help», «Clean Home» или эквивалент.</t>
    </r>
  </si>
  <si>
    <t>Аэрозоль для освежения воздуха в закрытых помещениях, во вакуумном баллончике, с ароматом свежих цветов.
Объём: 300 мл.</t>
  </si>
  <si>
    <t>Размер: 50 × 80 см.
Состав: полиэстер (Polyester) — 70–80%, полиамид (Polyamide) — 20–30%.
Цвет: синий.</t>
  </si>
  <si>
    <r>
      <rPr>
        <b/>
        <sz val="8"/>
        <rFont val="GHEA Grapalat"/>
        <family val="3"/>
      </rPr>
      <t>Комплект (набор для уборки пола):</t>
    </r>
    <r>
      <rPr>
        <sz val="8"/>
        <rFont val="GHEA Grapalat"/>
        <family val="3"/>
      </rPr>
      <t xml:space="preserve">
Состав набора: пластиковое ведро с механической системой отжима, ручка (штанга) для швабры и моющая насадка из микрофибры.
Система отжима: ведро должно быть оснащено встроенным ножным (pedal) центрифужным механизмом, обеспечивающим отжим швабры без ручного контакта.
</t>
    </r>
    <r>
      <rPr>
        <b/>
        <sz val="8"/>
        <rFont val="GHEA Grapalat"/>
        <family val="3"/>
      </rPr>
      <t>Насадка швабры:</t>
    </r>
    <r>
      <rPr>
        <sz val="8"/>
        <rFont val="GHEA Grapalat"/>
        <family val="3"/>
      </rPr>
      <t xml:space="preserve">
</t>
    </r>
    <r>
      <rPr>
        <b/>
        <sz val="8"/>
        <rFont val="GHEA Grapalat"/>
        <family val="3"/>
      </rPr>
      <t>Форма:</t>
    </r>
    <r>
      <rPr>
        <sz val="8"/>
        <rFont val="GHEA Grapalat"/>
        <family val="3"/>
      </rPr>
      <t xml:space="preserve"> треугольная (для удобной уборки в углах).
</t>
    </r>
    <r>
      <rPr>
        <b/>
        <sz val="8"/>
        <rFont val="GHEA Grapalat"/>
        <family val="3"/>
      </rPr>
      <t xml:space="preserve">Материал: </t>
    </r>
    <r>
      <rPr>
        <sz val="8"/>
        <rFont val="GHEA Grapalat"/>
        <family val="3"/>
      </rPr>
      <t xml:space="preserve">100% микрофибра (высокая впитываемость и эффективное удаление загрязнений).
</t>
    </r>
    <r>
      <rPr>
        <b/>
        <sz val="8"/>
        <rFont val="GHEA Grapalat"/>
        <family val="3"/>
      </rPr>
      <t>Уход:</t>
    </r>
    <r>
      <rPr>
        <sz val="8"/>
        <rFont val="GHEA Grapalat"/>
        <family val="3"/>
      </rPr>
      <t xml:space="preserve"> насадка должна быть съёмной и пригодной для машинной стирки (до 60°C).
Характеристики ведра:</t>
    </r>
    <r>
      <rPr>
        <b/>
        <sz val="8"/>
        <rFont val="GHEA Grapalat"/>
        <family val="3"/>
      </rPr>
      <t xml:space="preserve">
Объём: </t>
    </r>
    <r>
      <rPr>
        <sz val="8"/>
        <rFont val="GHEA Grapalat"/>
        <family val="3"/>
      </rPr>
      <t xml:space="preserve">не менее 5–7 литров (рабочий объём).
</t>
    </r>
    <r>
      <rPr>
        <b/>
        <sz val="8"/>
        <rFont val="GHEA Grapalat"/>
        <family val="3"/>
      </rPr>
      <t xml:space="preserve">Конструкция: </t>
    </r>
    <r>
      <rPr>
        <sz val="8"/>
        <rFont val="GHEA Grapalat"/>
        <family val="3"/>
      </rPr>
      <t xml:space="preserve">защитный бортик для предотвращения разбрызгивания воды при отжиме, удобная ручка для переноски.
</t>
    </r>
    <r>
      <rPr>
        <b/>
        <sz val="8"/>
        <rFont val="GHEA Grapalat"/>
        <family val="3"/>
      </rPr>
      <t>Ручка швабры:</t>
    </r>
    <r>
      <rPr>
        <sz val="8"/>
        <rFont val="GHEA Grapalat"/>
        <family val="3"/>
      </rPr>
      <t xml:space="preserve"> состоит минимум из 2–3 частей, из коррозионно-стойкого материала (например, сталь или прочный пластик), длина — не менее 120 см.
</t>
    </r>
    <r>
      <rPr>
        <b/>
        <sz val="8"/>
        <rFont val="GHEA Grapalat"/>
        <family val="3"/>
      </rPr>
      <t>Назначение:</t>
    </r>
    <r>
      <rPr>
        <sz val="8"/>
        <rFont val="GHEA Grapalat"/>
        <family val="3"/>
      </rPr>
      <t xml:space="preserve"> предназначен для влажной уборки всех типов гладких поверхностей (ламинат, плитка, паркет).</t>
    </r>
  </si>
  <si>
    <r>
      <t xml:space="preserve">Стержень: изготовлен из металла или высокопрочного пластика. Длина стержня — 120 см (допустимое отклонение ±5 см). В верхней части должна быть удобная ручка или отверстие для подвешивания.
</t>
    </r>
    <r>
      <rPr>
        <b/>
        <sz val="8"/>
        <rFont val="GHEA Grapalat"/>
        <family val="3"/>
      </rPr>
      <t xml:space="preserve">Характеристики основы (платформы): </t>
    </r>
    <r>
      <rPr>
        <sz val="8"/>
        <rFont val="GHEA Grapalat"/>
        <family val="3"/>
      </rPr>
      <t xml:space="preserve">плоская пластиковая или металлическая основа, соединённая со стержнем с помощью шарнира, обеспечивающего вращение на 360° для доступа к труднодоступным местам. Размеры основы: 40 × 12 см (допустимое отклонение ±2 см).
</t>
    </r>
    <r>
      <rPr>
        <b/>
        <sz val="8"/>
        <rFont val="GHEA Grapalat"/>
        <family val="3"/>
      </rPr>
      <t xml:space="preserve">Моющая поверхность (моп): </t>
    </r>
    <r>
      <rPr>
        <sz val="8"/>
        <rFont val="GHEA Grapalat"/>
        <family val="3"/>
      </rPr>
      <t xml:space="preserve">сменная насадка из высокоплотной микрофибры (ультратонкое волокно). Должна обладать высокой впитывающей способностью, быть многоразовой и пригодной для машинной стирки.
Тип крепления: моп должен крепиться к основе с помощью «карманов» или липучек, обеспечивая устойчивость во время уборки.
Общие требования: устойчивость к бытовым химическим средствам, лёгкий вес и эргономичный дизайн.
</t>
    </r>
    <r>
      <rPr>
        <b/>
        <sz val="8"/>
        <rFont val="GHEA Grapalat"/>
        <family val="3"/>
      </rPr>
      <t>Бренд: «Vileda», «LIAO» или «York».</t>
    </r>
  </si>
  <si>
    <r>
      <t xml:space="preserve">Конструкция: комплект должен состоять из щётки с длинной ручкой и совка с длинной ручкой, предназначенных для уборки в стоячем положении.
</t>
    </r>
    <r>
      <rPr>
        <b/>
        <sz val="8"/>
        <rFont val="GHEA Grapalat"/>
        <family val="3"/>
      </rPr>
      <t>Длина ручек:</t>
    </r>
    <r>
      <rPr>
        <sz val="8"/>
        <rFont val="GHEA Grapalat"/>
        <family val="3"/>
      </rPr>
      <t xml:space="preserve"> 75–90 см.
</t>
    </r>
    <r>
      <rPr>
        <b/>
        <sz val="8"/>
        <rFont val="GHEA Grapalat"/>
        <family val="3"/>
      </rPr>
      <t>Ширина совка:</t>
    </r>
    <r>
      <rPr>
        <sz val="8"/>
        <rFont val="GHEA Grapalat"/>
        <family val="3"/>
      </rPr>
      <t xml:space="preserve"> 25–26 см.
Особенности щётки: щетина должна быть искусственной, прочной, плотно расположенной, с раздвоенными концами для более эффективного сбора пыли. Щётка должна фиксироваться на ручке совка для удобного хранения.
Материал: ударопрочный пластик. Ручки — из металла или прочного пластика с противоскользящим покрытием.
</t>
    </r>
    <r>
      <rPr>
        <b/>
        <sz val="8"/>
        <rFont val="GHEA Grapalat"/>
        <family val="3"/>
      </rPr>
      <t>Бренд: «Vileda», «LIAO» или «York».</t>
    </r>
  </si>
  <si>
    <r>
      <t xml:space="preserve">Дезинфицирующее средство для очистки унитаза.
Состав: гипохлорит натрия (концентрация 3–5%), поверхностно-активные вещества, мыло, ароматизатор.
Агрегатное состояние: гель.
Цвет: прозрачный или слегка желтоватая жидкость.
Уровень pH: сильно щелочная среда (pH около 12.5–13.2).
Растворимость: полностью смешивается с водой.
Плотность: 1.07–1.08 г/см³.
</t>
    </r>
    <r>
      <rPr>
        <b/>
        <sz val="8"/>
        <rFont val="GHEA Grapalat"/>
        <family val="3"/>
      </rPr>
      <t>Упаковка: пластиковые флаконы по 750 мл.
Бренд: «Domestos», «Sanfor», «Grass Dos-Gel» или «Comet».</t>
    </r>
  </si>
  <si>
    <r>
      <t xml:space="preserve">Чистящий порошок с дезинфицирующими и моющими свойствами, изготовленный на основе кварцевого порошка, фосфатов, натриевых солей и трихлоридов.
Упаковка: пластиковые контейнеры (400–500 г).
</t>
    </r>
    <r>
      <rPr>
        <b/>
        <sz val="8"/>
        <rFont val="GHEA Grapalat"/>
        <family val="3"/>
      </rPr>
      <t>Бренд: «Raksha», «Pemolux» или «Sanita».</t>
    </r>
  </si>
  <si>
    <r>
      <t xml:space="preserve">Название продукта: сменная насадка для швабры (моп) прямоугольной формы, нитяная.
</t>
    </r>
    <r>
      <rPr>
        <b/>
        <sz val="8"/>
        <rFont val="GHEA Grapalat"/>
        <family val="3"/>
      </rPr>
      <t>Размеры:</t>
    </r>
    <r>
      <rPr>
        <sz val="8"/>
        <rFont val="GHEA Grapalat"/>
        <family val="3"/>
      </rPr>
      <t xml:space="preserve"> 40 × 12 см (допустимое отклонение ±1 см).
</t>
    </r>
    <r>
      <rPr>
        <b/>
        <sz val="8"/>
        <rFont val="GHEA Grapalat"/>
        <family val="3"/>
      </rPr>
      <t xml:space="preserve">Состав материала: </t>
    </r>
    <r>
      <rPr>
        <sz val="8"/>
        <rFont val="GHEA Grapalat"/>
        <family val="3"/>
      </rPr>
      <t xml:space="preserve">высококачественные хлопковые нити (не менее 60%) и полиэстер (не более 40%) с высокой впитывающей и грязеудерживающей способностью.
</t>
    </r>
    <r>
      <rPr>
        <b/>
        <sz val="8"/>
        <rFont val="GHEA Grapalat"/>
        <family val="3"/>
      </rPr>
      <t xml:space="preserve">Конструкция: </t>
    </r>
    <r>
      <rPr>
        <sz val="8"/>
        <rFont val="GHEA Grapalat"/>
        <family val="3"/>
      </rPr>
      <t xml:space="preserve">нити должны быть прочно прошиты к основанию (не приклеены). Тип нитей — петлевой (loop-end), что предотвращает выпадение нитей и обеспечивает долговечность.
</t>
    </r>
    <r>
      <rPr>
        <b/>
        <sz val="8"/>
        <rFont val="GHEA Grapalat"/>
        <family val="3"/>
      </rPr>
      <t>Тип крепления:</t>
    </r>
    <r>
      <rPr>
        <sz val="8"/>
        <rFont val="GHEA Grapalat"/>
        <family val="3"/>
      </rPr>
      <t xml:space="preserve"> на прямоугольной основе должны быть специальные «карманы» (pockets) для надёжного крепления к плоской платформе швабры.
</t>
    </r>
    <r>
      <rPr>
        <b/>
        <sz val="8"/>
        <rFont val="GHEA Grapalat"/>
        <family val="3"/>
      </rPr>
      <t>Эксплуатационные характеристики:</t>
    </r>
    <r>
      <rPr>
        <sz val="8"/>
        <rFont val="GHEA Grapalat"/>
        <family val="3"/>
      </rPr>
      <t xml:space="preserve"> многоразовое использование, устойчивость к моющим и дезинфицирующим средствам. Возможность машинной стирки при температуре не менее 60°C.
Дополнительные требования: не должен оставлять ворс или следы на поверхности пола.
</t>
    </r>
    <r>
      <rPr>
        <b/>
        <sz val="8"/>
        <rFont val="GHEA Grapalat"/>
        <family val="3"/>
      </rPr>
      <t>Бренд: «Vileda», «LIAO» или «York».</t>
    </r>
  </si>
  <si>
    <r>
      <t xml:space="preserve">Моющие свойства: должен обладать высокой моющей и обезжиривающей способностью, быть эффективным даже в холодной воде. Легко смываться с посуды, не оставляя следов или запаха.
</t>
    </r>
    <r>
      <rPr>
        <b/>
        <sz val="8"/>
        <rFont val="GHEA Grapalat"/>
        <family val="3"/>
      </rPr>
      <t>Состав:</t>
    </r>
    <r>
      <rPr>
        <sz val="8"/>
        <rFont val="GHEA Grapalat"/>
        <family val="3"/>
      </rPr>
      <t xml:space="preserve"> содержание поверхностно-активных веществ (ПАВ) должно соответствовать санитарно-гигиеническим нормам. Не должен содержать фосфаты (желательно указать экологическую безопасность).
Защита кожи: должен быть безопасным для кожи, с нейтральным уровнем pH (например, 5.5–7.5). Желательно наличие смягчающих добавок (например, глицерин или алоэ вера).
</t>
    </r>
    <r>
      <rPr>
        <b/>
        <sz val="8"/>
        <rFont val="GHEA Grapalat"/>
        <family val="3"/>
      </rPr>
      <t>Аромат:</t>
    </r>
    <r>
      <rPr>
        <sz val="8"/>
        <rFont val="GHEA Grapalat"/>
        <family val="3"/>
      </rPr>
      <t xml:space="preserve"> слабо выраженный свежий запах (например, лимон, яблоко или нейтральный).
</t>
    </r>
    <r>
      <rPr>
        <b/>
        <sz val="8"/>
        <rFont val="GHEA Grapalat"/>
        <family val="3"/>
      </rPr>
      <t xml:space="preserve">Упаковка: </t>
    </r>
    <r>
      <rPr>
        <sz val="8"/>
        <rFont val="GHEA Grapalat"/>
        <family val="3"/>
      </rPr>
      <t xml:space="preserve">пластиковые флаконы по 1 литру с дозатором (диспенсером).
</t>
    </r>
    <r>
      <rPr>
        <b/>
        <sz val="8"/>
        <rFont val="GHEA Grapalat"/>
        <family val="3"/>
      </rPr>
      <t>Бренд: «Мечта», «Наш Сад» или эквивалент</t>
    </r>
    <r>
      <rPr>
        <sz val="8"/>
        <rFont val="GHEA Grapalat"/>
        <family val="3"/>
      </rPr>
      <t>.</t>
    </r>
  </si>
  <si>
    <r>
      <t xml:space="preserve">Моющие свойства: должен обладать высокой моющей и обезжиривающей способностью, эффективен даже в холодной воде. Легко смывается с посуды, не оставляя следов или запаха.
Состав: содержание поверхностно-активных веществ (ПАВ) должно соответствовать санитарно-гигиеническим нормам. Не должен содержать фосфатов (с учётом экологической безопасности).
Защита кожи: должен быть безопасным для кожи, с нейтральным pH (например, 5.5–7.5). Желательно наличие смягчающих компонентов (глицерин или алоэ вера).
</t>
    </r>
    <r>
      <rPr>
        <b/>
        <sz val="8"/>
        <rFont val="GHEA Grapalat"/>
        <family val="3"/>
      </rPr>
      <t>Аромат:</t>
    </r>
    <r>
      <rPr>
        <sz val="8"/>
        <rFont val="GHEA Grapalat"/>
        <family val="3"/>
      </rPr>
      <t xml:space="preserve"> слабо выраженный свежий запах (например, лимон, яблоко или нейтральный).
</t>
    </r>
    <r>
      <rPr>
        <b/>
        <sz val="8"/>
        <rFont val="GHEA Grapalat"/>
        <family val="3"/>
      </rPr>
      <t xml:space="preserve">Упаковка: </t>
    </r>
    <r>
      <rPr>
        <sz val="8"/>
        <rFont val="GHEA Grapalat"/>
        <family val="3"/>
      </rPr>
      <t xml:space="preserve">пластиковые ёмкости по 5 литров с плотно закрывающейся крышкой.
</t>
    </r>
    <r>
      <rPr>
        <b/>
        <sz val="8"/>
        <rFont val="GHEA Grapalat"/>
        <family val="3"/>
      </rPr>
      <t>Бренд: «Мечта», «Наш Сад» или эквивалент.</t>
    </r>
  </si>
  <si>
    <r>
      <t xml:space="preserve">Предназначено для влажной очистки и мытья посуды, кухонных принадлежностей и различных поверхностей (плитка, раковины).
Конструкция и материал: должно быть двухслойным.
Первый слой: мягкая и эластичная полиуретановая пена (porous foam), обеспечивающая хорошее вспенивание моющего средства.
Второй слой: жёсткий абразивный слой из фибры или нейлона, предназначенный для удаления стойких и засохших загрязнений.
</t>
    </r>
    <r>
      <rPr>
        <b/>
        <sz val="8"/>
        <rFont val="GHEA Grapalat"/>
        <family val="3"/>
      </rPr>
      <t xml:space="preserve">Размеры: </t>
    </r>
    <r>
      <rPr>
        <sz val="8"/>
        <rFont val="GHEA Grapalat"/>
        <family val="3"/>
      </rPr>
      <t>каждый губка должна иметь размеры не менее</t>
    </r>
    <r>
      <rPr>
        <b/>
        <sz val="8"/>
        <rFont val="GHEA Grapalat"/>
        <family val="3"/>
      </rPr>
      <t xml:space="preserve"> 9 × 6 × 3 см</t>
    </r>
    <r>
      <rPr>
        <sz val="8"/>
        <rFont val="GHEA Grapalat"/>
        <family val="3"/>
      </rPr>
      <t>.
Упаковка: полиэтиленовая или картонная коробка, по 5 штук в упаковке.</t>
    </r>
  </si>
  <si>
    <t>Материал: полиуретановая основа, покрытая тонкой металлической сеткой.
Конструкция: мягкая спиральная структура, которая не разрушается и не ржавеет при длительном использовании.
Размеры: каждый спонж должен быть не менее 13 × 9 × 2 см.
Бренд: «Jahir», «ArmSponge» или «Sano».</t>
  </si>
  <si>
    <r>
      <rPr>
        <b/>
        <sz val="8"/>
        <rFont val="GHEA Grapalat"/>
        <family val="3"/>
      </rPr>
      <t>1․ Название товара:</t>
    </r>
    <r>
      <rPr>
        <sz val="8"/>
        <rFont val="GHEA Grapalat"/>
        <family val="3"/>
      </rPr>
      <t xml:space="preserve"> хозяйственные резиновые перчатки (многоразового использования).
</t>
    </r>
    <r>
      <rPr>
        <b/>
        <sz val="8"/>
        <rFont val="GHEA Grapalat"/>
        <family val="3"/>
      </rPr>
      <t>2․  Материал:</t>
    </r>
    <r>
      <rPr>
        <sz val="8"/>
        <rFont val="GHEA Grapalat"/>
        <family val="3"/>
      </rPr>
      <t xml:space="preserve"> натуральный латекс (или высококачественная синтетическая резина). Материал должен быть эластичным и устойчивым к воздействию воды, бытовых моющих и чистящих средств.
</t>
    </r>
    <r>
      <rPr>
        <b/>
        <sz val="8"/>
        <rFont val="GHEA Grapalat"/>
        <family val="3"/>
      </rPr>
      <t>3․ Внутренний слой:</t>
    </r>
    <r>
      <rPr>
        <sz val="8"/>
        <rFont val="GHEA Grapalat"/>
        <family val="3"/>
      </rPr>
      <t xml:space="preserve"> хлопковое напыление (флокированное покрытие) для впитывания влаги и облегчения надевания и снятия.
</t>
    </r>
    <r>
      <rPr>
        <b/>
        <sz val="8"/>
        <rFont val="GHEA Grapalat"/>
        <family val="3"/>
      </rPr>
      <t>4․ Внешняя поверхность:</t>
    </r>
    <r>
      <rPr>
        <sz val="8"/>
        <rFont val="GHEA Grapalat"/>
        <family val="3"/>
      </rPr>
      <t xml:space="preserve"> рельефная (с рисунком) в области ладони и пальцев для предотвращения скольжения влажных предметов и обеспечения надёжного захвата.
</t>
    </r>
    <r>
      <rPr>
        <b/>
        <sz val="8"/>
        <rFont val="GHEA Grapalat"/>
        <family val="3"/>
      </rPr>
      <t>5․ Размеры:</t>
    </r>
    <r>
      <rPr>
        <sz val="8"/>
        <rFont val="GHEA Grapalat"/>
        <family val="3"/>
      </rPr>
      <t xml:space="preserve"> по требованию заказчика (M, L).
</t>
    </r>
    <r>
      <rPr>
        <b/>
        <sz val="8"/>
        <rFont val="GHEA Grapalat"/>
        <family val="3"/>
      </rPr>
      <t>6․ Требования к качеству:</t>
    </r>
    <r>
      <rPr>
        <sz val="8"/>
        <rFont val="GHEA Grapalat"/>
        <family val="3"/>
      </rPr>
      <t xml:space="preserve">
должны быть целыми, без проколов, разрывов и других видимых дефектов;
должны быть герметичными (водонепроницаемыми);
должны выдерживать растяжение и не рваться при обычных хозяйственных работах.
</t>
    </r>
    <r>
      <rPr>
        <b/>
        <sz val="8"/>
        <rFont val="GHEA Grapalat"/>
        <family val="3"/>
      </rPr>
      <t xml:space="preserve">7․ Упаковка: </t>
    </r>
    <r>
      <rPr>
        <sz val="8"/>
        <rFont val="GHEA Grapalat"/>
        <family val="3"/>
      </rPr>
      <t xml:space="preserve">каждая пара должна быть в индивидуальной полиэтиленовой или бумажной упаковке с указанием размера и данных производителя.
</t>
    </r>
    <r>
      <rPr>
        <b/>
        <sz val="8"/>
        <rFont val="GHEA Grapalat"/>
        <family val="3"/>
      </rPr>
      <t>8․ Дополнительные условия:</t>
    </r>
    <r>
      <rPr>
        <sz val="8"/>
        <rFont val="GHEA Grapalat"/>
        <family val="3"/>
      </rPr>
      <t xml:space="preserve"> товар должен быть новым (неиспользованным) и иметь срок годности не менее 12 месяцев.
</t>
    </r>
    <r>
      <rPr>
        <b/>
        <sz val="8"/>
        <rFont val="GHEA Grapalat"/>
        <family val="3"/>
      </rPr>
      <t>Бренд: «Фрекен БОК», «Paclan», «Vileda», «Grite», «BonHome», «York» или эквивалент.</t>
    </r>
  </si>
  <si>
    <r>
      <t xml:space="preserve">Картридж жидкого мыла (предназначен для помповых диспенсеров).
Объём: 1 литр (в полиэтиленовой таре).
Водородный показатель (pH): 5.5–7.5 (нейтральный для кожи).
Срок хранения: не менее 12 месяцев (на момент поставки должно оставаться не менее 80% срока годности).
</t>
    </r>
    <r>
      <rPr>
        <b/>
        <sz val="8"/>
        <rFont val="GHEA Grapalat"/>
        <family val="3"/>
      </rPr>
      <t>Бренд: «Kleenex» или эквивалент, который должен соответствовать диспенсеру Заказчика.</t>
    </r>
  </si>
  <si>
    <r>
      <t xml:space="preserve">Мыло-пена (предназначено для пенных диспенсеров).
Объём: 5 литров (в полиэтиленовой таре / канистре).
Водородный показатель (pH): 5.5–7.5 (нейтральный для кожи).
Срок хранения: не менее 12 месяцев (на момент поставки должно оставаться не менее 80% срока годности).
</t>
    </r>
    <r>
      <rPr>
        <b/>
        <sz val="8"/>
        <rFont val="GHEA Grapalat"/>
        <family val="3"/>
      </rPr>
      <t>Бренд: «Milana (Grass)», «Synergetic» или «Shine».</t>
    </r>
  </si>
  <si>
    <r>
      <t xml:space="preserve">Должен быть универсальным и совместимым с основными автоматическими распылительными диспенсерами, представленными на рынке.
Состав: не должен содержать веществ, разрушающих озоновый слой (CFC free).
Аромат: по выбору заказчика, из представленного ассортимента.
Действие: должен обеспечивать нейтрализацию неприятных запахов и длительное ароматизирование воздуха.
Упаковка: металлический баллон, оснащённый соответствующим клапаном и распылительной насадкой.
</t>
    </r>
    <r>
      <rPr>
        <b/>
        <sz val="8"/>
        <rFont val="GHEA Grapalat"/>
        <family val="3"/>
      </rPr>
      <t>Объём: 250 мл (допустимое отклонение ±5%).</t>
    </r>
  </si>
  <si>
    <r>
      <t xml:space="preserve">Картридж мыло-пена (предназначен для пенных диспенсеров).
Объём: 1 литр (в полиэтиленовой таре).
Водородный показатель (pH): 5.5–7.5 (нейтральный для кожи).
Срок хранения: не менее 12 месяцев (на момент поставки должно оставаться не менее 80% срока годности).
</t>
    </r>
    <r>
      <rPr>
        <b/>
        <sz val="8"/>
        <rFont val="GHEA Grapalat"/>
        <family val="3"/>
      </rPr>
      <t>Бренд: «Kleenex» или эквивалент, совместимый с диспенсером Заказчика.</t>
    </r>
  </si>
  <si>
    <t>39811300/2</t>
  </si>
  <si>
    <t>39811300/1</t>
  </si>
  <si>
    <t>39224333/3</t>
  </si>
  <si>
    <t>39831280/2</t>
  </si>
  <si>
    <t>39224331/2</t>
  </si>
  <si>
    <t>39839200/1</t>
  </si>
  <si>
    <t>39839200/2</t>
  </si>
  <si>
    <t>33761100/1</t>
  </si>
  <si>
    <t>33761100/2</t>
  </si>
  <si>
    <t>33761100/3</t>
  </si>
  <si>
    <t>39831245/1</t>
  </si>
  <si>
    <t>39831245/2</t>
  </si>
  <si>
    <t>39831245/3</t>
  </si>
  <si>
    <t>39835000/1</t>
  </si>
  <si>
    <t>39835000/2</t>
  </si>
  <si>
    <t>39831210/1</t>
  </si>
  <si>
    <t>39831210/2</t>
  </si>
  <si>
    <t>39221490/2</t>
  </si>
  <si>
    <t>33711480/1</t>
  </si>
  <si>
    <t>33711480/2</t>
  </si>
  <si>
    <t>До 25.12.2026</t>
  </si>
  <si>
    <t xml:space="preserve">Ереван, О. Эмина 123 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</si>
  <si>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</si>
  <si>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</si>
  <si>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</si>
  <si>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</si>
  <si>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</si>
  <si>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</si>
  <si>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</si>
  <si>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</si>
  <si>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</si>
  <si>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</si>
  <si>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</si>
  <si>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</si>
  <si>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</si>
  <si>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</si>
  <si>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</si>
  <si>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Оплату товара предусматривается произвести в 2026 г., по месяцам, в том числе**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</si>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</sst>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color rgb="FFFF0000"/>
      <name val="GHEA Grapalat"/>
      <family val="3"/>
    </font>
    <font>
      <b/>
      <sz val="8"/>
      <name val="GHEA Grapalat"/>
      <family val="3"/>
    </font>
    <font>
      <b/>
      <i/>
      <sz val="8"/>
      <name val="GHEA Grapalat"/>
      <family val="3"/>
    </font>
    <font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0"/>
      <name val="GHEA Grapalat"/>
      <family val="3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 applyAlignment="1">
      <alignment horizontal="center" vertical="center"/>
    </xf>
    <xf numFmtId="164" fontId="11" fillId="0" borderId="0" xfId="0" applyNumberFormat="1" applyFont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166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18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1552575</xdr:colOff>
      <xdr:row>0</xdr:row>
      <xdr:rowOff>104775</xdr:rowOff>
    </xdr:from>
    <xdr:to>
      <xdr:col>12</xdr:col>
      <xdr:colOff>36398</xdr:colOff>
      <xdr:row>1</xdr:row>
      <xdr:rowOff>66675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7754DD9-957A-4CFD-99C9-2F03BD6077EA}"/>
            </a:ext>
          </a:extLst>
        </xdr:cNvPr>
        <xdr:cNvSpPr>
          <a:spLocks noChangeArrowheads="1"/>
        </xdr:cNvSpPr>
      </xdr:nvSpPr>
      <xdr:spPr>
        <a:xfrm flipV="1">
          <a:off x="11287125" y="104775"/>
          <a:ext cx="9789998" cy="9810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endParaRPr lang="hy-AM" sz="105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	20г.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100" b="1" i="1">
              <a:effectLst/>
              <a:latin typeface="+mn-lt"/>
              <a:ea typeface="+mn-ea"/>
              <a:cs typeface="+mn-cs"/>
            </a:rPr>
            <a:t>«ՌՀ-ՍՀ-ԳՀԱՊՁԲ-26/26» </a:t>
          </a:r>
          <a:endParaRPr lang="hy-AM" sz="105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</xdr:row>
          <xdr:rowOff>400050</xdr:rowOff>
        </xdr:from>
        <xdr:to>
          <xdr:col>5</xdr:col>
          <xdr:colOff>790575</xdr:colOff>
          <xdr:row>1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1A960A3-C96C-4030-A03C-B8398E3C08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0</xdr:colOff>
      <xdr:row>48</xdr:row>
      <xdr:rowOff>28574</xdr:rowOff>
    </xdr:from>
    <xdr:to>
      <xdr:col>11</xdr:col>
      <xdr:colOff>419100</xdr:colOff>
      <xdr:row>55</xdr:row>
      <xdr:rowOff>96612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4E1AB12C-8267-42EE-BAAD-291329369288}"/>
            </a:ext>
          </a:extLst>
        </xdr:cNvPr>
        <xdr:cNvSpPr>
          <a:spLocks noChangeArrowheads="1"/>
        </xdr:cNvSpPr>
      </xdr:nvSpPr>
      <xdr:spPr>
        <a:xfrm flipV="1">
          <a:off x="0" y="63712724"/>
          <a:ext cx="14258925" cy="211591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0" i="0">
              <a:effectLst/>
              <a:latin typeface="+mn-lt"/>
              <a:ea typeface="+mn-ea"/>
              <a:cs typeface="+mn-cs"/>
            </a:rPr>
            <a:t>Извещение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՝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      1.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Перед отгрузкой образец должен быть согласован с заказчиком. Указанный объем каждого продукта является максимальным и может быть не полностью необходим Покупателю с учетом фактического спроса в течение года. Продукт должен быть новым, неиспользованным. Транспортировка и разгрузка продукта осуществляется Продавцом в Ереване, ул. Емина, 123.</a:t>
          </a:r>
        </a:p>
        <a:p>
          <a:r>
            <a:rPr lang="en-US" sz="1100" baseline="0">
              <a:effectLst/>
              <a:latin typeface="GHEA Grapalat" panose="02000506050000020003" pitchFamily="50" charset="0"/>
              <a:ea typeface="+mn-ea"/>
              <a:cs typeface="+mn-cs"/>
            </a:rPr>
            <a:t>      2.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  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Продукция не является основными средствами.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   3.</a:t>
          </a:r>
          <a:r>
            <a:rPr lang="en-US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  </a:t>
          </a:r>
          <a:r>
            <a:rPr lang="ru-RU" sz="110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Условия поставки: Продавец обязуется поставить Товары/Изделия до 25 декабря 2026 года, каждый раз в течение 3 рабочих дней с даты получения заказа на поставку Товаров/Изделий от Покупателя, в количестве, соответствующем заказанному Покупателем Товару/Изделиям, при этом срок поставки на первом этапе составляет 20 календарных дней. Покупатель должен разместить заказ на поставку Товаров/Изделий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по договору до 25 декабря 2026 года.</a:t>
          </a: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9</xdr:col>
      <xdr:colOff>514350</xdr:colOff>
      <xdr:row>59</xdr:row>
      <xdr:rowOff>104775</xdr:rowOff>
    </xdr:from>
    <xdr:to>
      <xdr:col>11</xdr:col>
      <xdr:colOff>1003298</xdr:colOff>
      <xdr:row>77</xdr:row>
      <xdr:rowOff>148320</xdr:rowOff>
    </xdr:to>
    <xdr:sp macro="" textlink="">
      <xdr:nvSpPr>
        <xdr:cNvPr id="11" name="Rectangle 6">
          <a:extLst>
            <a:ext uri="{FF2B5EF4-FFF2-40B4-BE49-F238E27FC236}">
              <a16:creationId xmlns:a16="http://schemas.microsoft.com/office/drawing/2014/main" id="{00821696-D13D-4353-BACB-87F10E4457DD}"/>
            </a:ext>
          </a:extLst>
        </xdr:cNvPr>
        <xdr:cNvSpPr>
          <a:spLocks noChangeArrowheads="1"/>
        </xdr:cNvSpPr>
      </xdr:nvSpPr>
      <xdr:spPr>
        <a:xfrm flipV="1">
          <a:off x="12334875" y="66484500"/>
          <a:ext cx="2508248" cy="295819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59</xdr:row>
      <xdr:rowOff>0</xdr:rowOff>
    </xdr:from>
    <xdr:to>
      <xdr:col>4</xdr:col>
      <xdr:colOff>687160</xdr:colOff>
      <xdr:row>77</xdr:row>
      <xdr:rowOff>43545</xdr:rowOff>
    </xdr:to>
    <xdr:sp macro="" textlink="">
      <xdr:nvSpPr>
        <xdr:cNvPr id="12" name="Rectangle 6">
          <a:extLst>
            <a:ext uri="{FF2B5EF4-FFF2-40B4-BE49-F238E27FC236}">
              <a16:creationId xmlns:a16="http://schemas.microsoft.com/office/drawing/2014/main" id="{D818AAE3-740D-4F7D-91C7-6CB8BF33C0AA}"/>
            </a:ext>
          </a:extLst>
        </xdr:cNvPr>
        <xdr:cNvSpPr>
          <a:spLocks noChangeArrowheads="1"/>
        </xdr:cNvSpPr>
      </xdr:nvSpPr>
      <xdr:spPr>
        <a:xfrm flipV="1">
          <a:off x="1971675" y="66379725"/>
          <a:ext cx="3306535" cy="295819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0</xdr:row>
      <xdr:rowOff>0</xdr:rowOff>
    </xdr:from>
    <xdr:to>
      <xdr:col>12</xdr:col>
      <xdr:colOff>651033</xdr:colOff>
      <xdr:row>0</xdr:row>
      <xdr:rowOff>735330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3F1C66D-4962-4A19-994E-64CC84A45A79}"/>
            </a:ext>
          </a:extLst>
        </xdr:cNvPr>
        <xdr:cNvSpPr>
          <a:spLocks noChangeArrowheads="1"/>
        </xdr:cNvSpPr>
      </xdr:nvSpPr>
      <xdr:spPr>
        <a:xfrm flipV="1">
          <a:off x="7553325" y="0"/>
          <a:ext cx="618505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	"	20	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«ՌՀ-ՍՀ-ԳՀԱՊՁԲ-26/26»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457200</xdr:colOff>
      <xdr:row>2</xdr:row>
      <xdr:rowOff>9525</xdr:rowOff>
    </xdr:from>
    <xdr:to>
      <xdr:col>12</xdr:col>
      <xdr:colOff>52388</xdr:colOff>
      <xdr:row>2</xdr:row>
      <xdr:rowOff>323579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7A19F608-C2D6-40C9-9E5A-9D6EA295B3D7}"/>
            </a:ext>
          </a:extLst>
        </xdr:cNvPr>
        <xdr:cNvSpPr>
          <a:spLocks noChangeArrowheads="1"/>
        </xdr:cNvSpPr>
      </xdr:nvSpPr>
      <xdr:spPr>
        <a:xfrm flipV="1">
          <a:off x="457200" y="1047750"/>
          <a:ext cx="1268253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51</xdr:row>
      <xdr:rowOff>0</xdr:rowOff>
    </xdr:from>
    <xdr:to>
      <xdr:col>3</xdr:col>
      <xdr:colOff>410935</xdr:colOff>
      <xdr:row>66</xdr:row>
      <xdr:rowOff>100695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1BBC9D0-B2F7-4B8A-8263-A961B6C6A843}"/>
            </a:ext>
          </a:extLst>
        </xdr:cNvPr>
        <xdr:cNvSpPr>
          <a:spLocks noChangeArrowheads="1"/>
        </xdr:cNvSpPr>
      </xdr:nvSpPr>
      <xdr:spPr>
        <a:xfrm flipV="1">
          <a:off x="2305050" y="12058650"/>
          <a:ext cx="3306535" cy="295819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9</xdr:col>
      <xdr:colOff>0</xdr:colOff>
      <xdr:row>51</xdr:row>
      <xdr:rowOff>0</xdr:rowOff>
    </xdr:from>
    <xdr:to>
      <xdr:col>11</xdr:col>
      <xdr:colOff>755648</xdr:colOff>
      <xdr:row>66</xdr:row>
      <xdr:rowOff>100695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C8D53348-E3C4-4422-BE85-E26249A3CE1B}"/>
            </a:ext>
          </a:extLst>
        </xdr:cNvPr>
        <xdr:cNvSpPr>
          <a:spLocks noChangeArrowheads="1"/>
        </xdr:cNvSpPr>
      </xdr:nvSpPr>
      <xdr:spPr>
        <a:xfrm flipV="1">
          <a:off x="10458450" y="12058650"/>
          <a:ext cx="2508248" cy="295819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zoomScaleNormal="100" zoomScaleSheetLayoutView="100" workbookViewId="0">
      <selection activeCell="C60" sqref="C60"/>
    </sheetView>
  </sheetViews>
  <sheetFormatPr defaultColWidth="8.85546875" defaultRowHeight="12.75" x14ac:dyDescent="0.25"/>
  <cols>
    <col min="1" max="1" width="11.5703125" style="10" customWidth="1"/>
    <col min="2" max="2" width="18" style="10" customWidth="1"/>
    <col min="3" max="3" width="22.42578125" style="10" bestFit="1" customWidth="1"/>
    <col min="4" max="4" width="16.85546875" style="10" customWidth="1"/>
    <col min="5" max="5" width="56.7109375" style="12" customWidth="1"/>
    <col min="6" max="7" width="12.85546875" style="10" customWidth="1"/>
    <col min="8" max="8" width="14.42578125" style="10" customWidth="1"/>
    <col min="9" max="9" width="11.5703125" style="13" customWidth="1"/>
    <col min="10" max="11" width="15.140625" style="15" customWidth="1"/>
    <col min="12" max="12" width="18" style="10" customWidth="1"/>
    <col min="13" max="16384" width="8.85546875" style="10"/>
  </cols>
  <sheetData>
    <row r="1" spans="1:12" ht="80.45" customHeight="1" x14ac:dyDescent="0.25">
      <c r="E1" s="10"/>
      <c r="I1" s="10"/>
      <c r="J1" s="10"/>
      <c r="K1" s="10"/>
    </row>
    <row r="2" spans="1:12" ht="80.45" customHeight="1" x14ac:dyDescent="0.25">
      <c r="E2" s="10"/>
      <c r="I2" s="10"/>
      <c r="J2" s="10"/>
      <c r="K2" s="10"/>
    </row>
    <row r="3" spans="1:12" ht="21.6" customHeight="1" x14ac:dyDescent="0.25">
      <c r="E3" s="10"/>
      <c r="I3" s="10"/>
      <c r="J3" s="10"/>
      <c r="K3" s="10"/>
      <c r="L3" s="50" t="s">
        <v>121</v>
      </c>
    </row>
    <row r="4" spans="1:12" ht="25.9" customHeight="1" x14ac:dyDescent="0.25">
      <c r="A4" s="46" t="s">
        <v>107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s="16" customFormat="1" ht="12.75" customHeight="1" x14ac:dyDescent="0.25">
      <c r="A5" s="36" t="s">
        <v>108</v>
      </c>
      <c r="B5" s="36" t="s">
        <v>109</v>
      </c>
      <c r="C5" s="36" t="s">
        <v>110</v>
      </c>
      <c r="D5" s="36" t="s">
        <v>111</v>
      </c>
      <c r="E5" s="40" t="s">
        <v>112</v>
      </c>
      <c r="F5" s="36" t="s">
        <v>113</v>
      </c>
      <c r="G5" s="36" t="s">
        <v>114</v>
      </c>
      <c r="H5" s="36" t="s">
        <v>115</v>
      </c>
      <c r="I5" s="36" t="s">
        <v>116</v>
      </c>
      <c r="J5" s="41" t="s">
        <v>117</v>
      </c>
      <c r="K5" s="42"/>
      <c r="L5" s="43"/>
    </row>
    <row r="6" spans="1:12" s="16" customFormat="1" ht="62.45" customHeight="1" x14ac:dyDescent="0.25">
      <c r="A6" s="37"/>
      <c r="B6" s="37"/>
      <c r="C6" s="37"/>
      <c r="D6" s="37"/>
      <c r="E6" s="44"/>
      <c r="F6" s="37"/>
      <c r="G6" s="37"/>
      <c r="H6" s="37"/>
      <c r="I6" s="37"/>
      <c r="J6" s="45" t="s">
        <v>118</v>
      </c>
      <c r="K6" s="45" t="s">
        <v>119</v>
      </c>
      <c r="L6" s="45" t="s">
        <v>120</v>
      </c>
    </row>
    <row r="7" spans="1:12" s="16" customFormat="1" ht="42" customHeight="1" x14ac:dyDescent="0.25">
      <c r="A7" s="19">
        <v>1</v>
      </c>
      <c r="B7" s="20">
        <v>33141118</v>
      </c>
      <c r="C7" s="18" t="s">
        <v>6</v>
      </c>
      <c r="D7" s="20"/>
      <c r="E7" s="17" t="s">
        <v>49</v>
      </c>
      <c r="F7" s="28" t="s">
        <v>0</v>
      </c>
      <c r="G7" s="22">
        <v>490</v>
      </c>
      <c r="H7" s="22">
        <f t="shared" ref="H7:H47" si="0">I7*G7</f>
        <v>245000</v>
      </c>
      <c r="I7" s="23">
        <v>500</v>
      </c>
      <c r="J7" s="39" t="s">
        <v>106</v>
      </c>
      <c r="K7" s="24">
        <f t="shared" ref="K7:K47" si="1">I7</f>
        <v>500</v>
      </c>
      <c r="L7" s="38" t="s">
        <v>105</v>
      </c>
    </row>
    <row r="8" spans="1:12" s="25" customFormat="1" ht="38.25" customHeight="1" x14ac:dyDescent="0.25">
      <c r="A8" s="21">
        <v>2</v>
      </c>
      <c r="B8" s="20">
        <v>39522330</v>
      </c>
      <c r="C8" s="18" t="s">
        <v>15</v>
      </c>
      <c r="D8" s="20"/>
      <c r="E8" s="17" t="s">
        <v>50</v>
      </c>
      <c r="F8" s="28" t="s">
        <v>0</v>
      </c>
      <c r="G8" s="30">
        <v>480</v>
      </c>
      <c r="H8" s="30">
        <f t="shared" si="0"/>
        <v>288000</v>
      </c>
      <c r="I8" s="31">
        <v>600</v>
      </c>
      <c r="J8" s="39" t="s">
        <v>106</v>
      </c>
      <c r="K8" s="32">
        <f t="shared" si="1"/>
        <v>600</v>
      </c>
      <c r="L8" s="38" t="s">
        <v>105</v>
      </c>
    </row>
    <row r="9" spans="1:12" s="25" customFormat="1" ht="153" x14ac:dyDescent="0.25">
      <c r="A9" s="19">
        <v>3</v>
      </c>
      <c r="B9" s="20" t="s">
        <v>43</v>
      </c>
      <c r="C9" s="18" t="s">
        <v>35</v>
      </c>
      <c r="D9" s="20"/>
      <c r="E9" s="17" t="s">
        <v>45</v>
      </c>
      <c r="F9" s="28" t="s">
        <v>0</v>
      </c>
      <c r="G9" s="30">
        <v>1000</v>
      </c>
      <c r="H9" s="30">
        <f t="shared" si="0"/>
        <v>20000</v>
      </c>
      <c r="I9" s="31">
        <v>20</v>
      </c>
      <c r="J9" s="39" t="s">
        <v>106</v>
      </c>
      <c r="K9" s="32">
        <f t="shared" si="1"/>
        <v>20</v>
      </c>
      <c r="L9" s="38" t="s">
        <v>105</v>
      </c>
    </row>
    <row r="10" spans="1:12" s="25" customFormat="1" ht="114.75" x14ac:dyDescent="0.25">
      <c r="A10" s="21">
        <v>4</v>
      </c>
      <c r="B10" s="20" t="s">
        <v>44</v>
      </c>
      <c r="C10" s="18" t="s">
        <v>17</v>
      </c>
      <c r="D10" s="20"/>
      <c r="E10" s="17" t="s">
        <v>46</v>
      </c>
      <c r="F10" s="28" t="s">
        <v>0</v>
      </c>
      <c r="G10" s="30">
        <v>570</v>
      </c>
      <c r="H10" s="30">
        <f t="shared" si="0"/>
        <v>1140000</v>
      </c>
      <c r="I10" s="31">
        <v>2000</v>
      </c>
      <c r="J10" s="39" t="s">
        <v>106</v>
      </c>
      <c r="K10" s="32">
        <f t="shared" si="1"/>
        <v>2000</v>
      </c>
      <c r="L10" s="38" t="s">
        <v>105</v>
      </c>
    </row>
    <row r="11" spans="1:12" s="12" customFormat="1" ht="140.25" x14ac:dyDescent="0.25">
      <c r="A11" s="19">
        <v>5</v>
      </c>
      <c r="B11" s="20" t="s">
        <v>87</v>
      </c>
      <c r="C11" s="18" t="s">
        <v>33</v>
      </c>
      <c r="D11" s="11"/>
      <c r="E11" s="17" t="s">
        <v>47</v>
      </c>
      <c r="F11" s="28" t="s">
        <v>0</v>
      </c>
      <c r="G11" s="30">
        <v>55</v>
      </c>
      <c r="H11" s="30">
        <f t="shared" si="0"/>
        <v>825000</v>
      </c>
      <c r="I11" s="31">
        <v>15000</v>
      </c>
      <c r="J11" s="39" t="s">
        <v>106</v>
      </c>
      <c r="K11" s="32">
        <f t="shared" si="1"/>
        <v>15000</v>
      </c>
      <c r="L11" s="38" t="s">
        <v>105</v>
      </c>
    </row>
    <row r="12" spans="1:12" s="25" customFormat="1" ht="89.25" x14ac:dyDescent="0.25">
      <c r="A12" s="21">
        <v>6</v>
      </c>
      <c r="B12" s="20" t="s">
        <v>40</v>
      </c>
      <c r="C12" s="18" t="s">
        <v>7</v>
      </c>
      <c r="D12" s="20"/>
      <c r="E12" s="17" t="s">
        <v>48</v>
      </c>
      <c r="F12" s="28" t="s">
        <v>0</v>
      </c>
      <c r="G12" s="30">
        <v>560</v>
      </c>
      <c r="H12" s="30">
        <f t="shared" si="0"/>
        <v>28000</v>
      </c>
      <c r="I12" s="31">
        <v>50</v>
      </c>
      <c r="J12" s="39" t="s">
        <v>106</v>
      </c>
      <c r="K12" s="32">
        <f t="shared" si="1"/>
        <v>50</v>
      </c>
      <c r="L12" s="38" t="s">
        <v>105</v>
      </c>
    </row>
    <row r="13" spans="1:12" s="25" customFormat="1" ht="89.25" x14ac:dyDescent="0.25">
      <c r="A13" s="19">
        <v>7</v>
      </c>
      <c r="B13" s="20" t="s">
        <v>88</v>
      </c>
      <c r="C13" s="18" t="s">
        <v>7</v>
      </c>
      <c r="D13" s="20"/>
      <c r="E13" s="17" t="s">
        <v>51</v>
      </c>
      <c r="F13" s="28" t="s">
        <v>0</v>
      </c>
      <c r="G13" s="30">
        <v>2480</v>
      </c>
      <c r="H13" s="30">
        <f t="shared" si="0"/>
        <v>49600</v>
      </c>
      <c r="I13" s="31">
        <v>20</v>
      </c>
      <c r="J13" s="39" t="s">
        <v>106</v>
      </c>
      <c r="K13" s="32">
        <f t="shared" si="1"/>
        <v>20</v>
      </c>
      <c r="L13" s="38" t="s">
        <v>105</v>
      </c>
    </row>
    <row r="14" spans="1:12" s="25" customFormat="1" ht="89.25" x14ac:dyDescent="0.25">
      <c r="A14" s="21">
        <v>8</v>
      </c>
      <c r="B14" s="20">
        <v>39221430</v>
      </c>
      <c r="C14" s="18" t="s">
        <v>5</v>
      </c>
      <c r="D14" s="20"/>
      <c r="E14" s="17" t="s">
        <v>52</v>
      </c>
      <c r="F14" s="28" t="s">
        <v>0</v>
      </c>
      <c r="G14" s="30">
        <v>4000</v>
      </c>
      <c r="H14" s="30">
        <f t="shared" si="0"/>
        <v>40000</v>
      </c>
      <c r="I14" s="31">
        <v>10</v>
      </c>
      <c r="J14" s="39" t="s">
        <v>106</v>
      </c>
      <c r="K14" s="32">
        <f t="shared" si="1"/>
        <v>10</v>
      </c>
      <c r="L14" s="38" t="s">
        <v>105</v>
      </c>
    </row>
    <row r="15" spans="1:12" s="12" customFormat="1" ht="191.25" x14ac:dyDescent="0.25">
      <c r="A15" s="19">
        <v>9</v>
      </c>
      <c r="B15" s="20">
        <v>39221350</v>
      </c>
      <c r="C15" s="17" t="s">
        <v>36</v>
      </c>
      <c r="D15" s="20"/>
      <c r="E15" s="17" t="s">
        <v>53</v>
      </c>
      <c r="F15" s="28" t="s">
        <v>0</v>
      </c>
      <c r="G15" s="30">
        <v>7</v>
      </c>
      <c r="H15" s="30">
        <f t="shared" si="0"/>
        <v>70000</v>
      </c>
      <c r="I15" s="31">
        <v>10000</v>
      </c>
      <c r="J15" s="39" t="s">
        <v>106</v>
      </c>
      <c r="K15" s="32">
        <f t="shared" si="1"/>
        <v>10000</v>
      </c>
      <c r="L15" s="38" t="s">
        <v>105</v>
      </c>
    </row>
    <row r="16" spans="1:12" s="25" customFormat="1" ht="140.25" x14ac:dyDescent="0.25">
      <c r="A16" s="21">
        <v>10</v>
      </c>
      <c r="B16" s="20">
        <v>39836000</v>
      </c>
      <c r="C16" s="18" t="s">
        <v>1</v>
      </c>
      <c r="D16" s="20"/>
      <c r="E16" s="17" t="s">
        <v>54</v>
      </c>
      <c r="F16" s="28" t="s">
        <v>0</v>
      </c>
      <c r="G16" s="30">
        <v>1460</v>
      </c>
      <c r="H16" s="30">
        <f t="shared" si="0"/>
        <v>146000</v>
      </c>
      <c r="I16" s="31">
        <v>100</v>
      </c>
      <c r="J16" s="39" t="s">
        <v>106</v>
      </c>
      <c r="K16" s="32">
        <f t="shared" si="1"/>
        <v>100</v>
      </c>
      <c r="L16" s="38" t="s">
        <v>105</v>
      </c>
    </row>
    <row r="17" spans="1:12" s="25" customFormat="1" ht="51" x14ac:dyDescent="0.25">
      <c r="A17" s="19">
        <v>11</v>
      </c>
      <c r="B17" s="20" t="s">
        <v>42</v>
      </c>
      <c r="C17" s="18" t="s">
        <v>9</v>
      </c>
      <c r="D17" s="20"/>
      <c r="E17" s="18" t="s">
        <v>55</v>
      </c>
      <c r="F17" s="28" t="s">
        <v>0</v>
      </c>
      <c r="G17" s="30">
        <v>1000</v>
      </c>
      <c r="H17" s="30">
        <f t="shared" si="0"/>
        <v>20000</v>
      </c>
      <c r="I17" s="31">
        <v>20</v>
      </c>
      <c r="J17" s="39" t="s">
        <v>106</v>
      </c>
      <c r="K17" s="32">
        <f t="shared" si="1"/>
        <v>20</v>
      </c>
      <c r="L17" s="38" t="s">
        <v>105</v>
      </c>
    </row>
    <row r="18" spans="1:12" s="25" customFormat="1" ht="51" x14ac:dyDescent="0.25">
      <c r="A18" s="21">
        <v>12</v>
      </c>
      <c r="B18" s="20" t="s">
        <v>89</v>
      </c>
      <c r="C18" s="18" t="s">
        <v>8</v>
      </c>
      <c r="D18" s="20"/>
      <c r="E18" s="17" t="s">
        <v>55</v>
      </c>
      <c r="F18" s="28" t="s">
        <v>0</v>
      </c>
      <c r="G18" s="30">
        <v>1200</v>
      </c>
      <c r="H18" s="30">
        <f t="shared" si="0"/>
        <v>24000</v>
      </c>
      <c r="I18" s="31">
        <v>20</v>
      </c>
      <c r="J18" s="39" t="s">
        <v>106</v>
      </c>
      <c r="K18" s="32">
        <f t="shared" si="1"/>
        <v>20</v>
      </c>
      <c r="L18" s="38" t="s">
        <v>105</v>
      </c>
    </row>
    <row r="19" spans="1:12" s="25" customFormat="1" ht="51" x14ac:dyDescent="0.25">
      <c r="A19" s="19">
        <v>13</v>
      </c>
      <c r="B19" s="20" t="s">
        <v>90</v>
      </c>
      <c r="C19" s="18" t="s">
        <v>29</v>
      </c>
      <c r="D19" s="20"/>
      <c r="E19" s="17" t="s">
        <v>56</v>
      </c>
      <c r="F19" s="28" t="s">
        <v>0</v>
      </c>
      <c r="G19" s="30">
        <v>3000</v>
      </c>
      <c r="H19" s="30">
        <f t="shared" si="0"/>
        <v>60000</v>
      </c>
      <c r="I19" s="31">
        <v>20</v>
      </c>
      <c r="J19" s="39" t="s">
        <v>106</v>
      </c>
      <c r="K19" s="32">
        <f t="shared" si="1"/>
        <v>20</v>
      </c>
      <c r="L19" s="38" t="s">
        <v>105</v>
      </c>
    </row>
    <row r="20" spans="1:12" s="25" customFormat="1" ht="67.5" customHeight="1" x14ac:dyDescent="0.25">
      <c r="A20" s="21">
        <v>14</v>
      </c>
      <c r="B20" s="20">
        <v>42961310</v>
      </c>
      <c r="C20" s="18" t="s">
        <v>22</v>
      </c>
      <c r="D20" s="20"/>
      <c r="E20" s="27" t="s">
        <v>57</v>
      </c>
      <c r="F20" s="28" t="s">
        <v>0</v>
      </c>
      <c r="G20" s="30">
        <v>600</v>
      </c>
      <c r="H20" s="30">
        <f t="shared" si="0"/>
        <v>6000000</v>
      </c>
      <c r="I20" s="31">
        <v>10000</v>
      </c>
      <c r="J20" s="39" t="s">
        <v>106</v>
      </c>
      <c r="K20" s="32">
        <f t="shared" si="1"/>
        <v>10000</v>
      </c>
      <c r="L20" s="38" t="s">
        <v>105</v>
      </c>
    </row>
    <row r="21" spans="1:12" s="25" customFormat="1" ht="102" x14ac:dyDescent="0.25">
      <c r="A21" s="19">
        <v>15</v>
      </c>
      <c r="B21" s="20" t="s">
        <v>92</v>
      </c>
      <c r="C21" s="18" t="s">
        <v>27</v>
      </c>
      <c r="D21" s="20"/>
      <c r="E21" s="27" t="s">
        <v>58</v>
      </c>
      <c r="F21" s="28" t="s">
        <v>0</v>
      </c>
      <c r="G21" s="30">
        <v>3800</v>
      </c>
      <c r="H21" s="30">
        <f t="shared" si="0"/>
        <v>3800000</v>
      </c>
      <c r="I21" s="31">
        <v>1000</v>
      </c>
      <c r="J21" s="39" t="s">
        <v>106</v>
      </c>
      <c r="K21" s="32">
        <f t="shared" si="1"/>
        <v>1000</v>
      </c>
      <c r="L21" s="38" t="s">
        <v>105</v>
      </c>
    </row>
    <row r="22" spans="1:12" s="25" customFormat="1" ht="63.75" x14ac:dyDescent="0.25">
      <c r="A22" s="21">
        <v>16</v>
      </c>
      <c r="B22" s="20" t="s">
        <v>93</v>
      </c>
      <c r="C22" s="18" t="s">
        <v>3</v>
      </c>
      <c r="D22" s="20"/>
      <c r="E22" s="17" t="s">
        <v>59</v>
      </c>
      <c r="F22" s="28" t="s">
        <v>0</v>
      </c>
      <c r="G22" s="30">
        <v>230</v>
      </c>
      <c r="H22" s="30">
        <f t="shared" si="0"/>
        <v>115000</v>
      </c>
      <c r="I22" s="31">
        <v>500</v>
      </c>
      <c r="J22" s="39" t="s">
        <v>106</v>
      </c>
      <c r="K22" s="32">
        <f t="shared" si="1"/>
        <v>500</v>
      </c>
      <c r="L22" s="38" t="s">
        <v>105</v>
      </c>
    </row>
    <row r="23" spans="1:12" s="25" customFormat="1" ht="89.25" x14ac:dyDescent="0.25">
      <c r="A23" s="19">
        <v>17</v>
      </c>
      <c r="B23" s="20" t="s">
        <v>94</v>
      </c>
      <c r="C23" s="18" t="s">
        <v>3</v>
      </c>
      <c r="D23" s="20"/>
      <c r="E23" s="17" t="s">
        <v>60</v>
      </c>
      <c r="F23" s="28" t="s">
        <v>0</v>
      </c>
      <c r="G23" s="30">
        <v>110</v>
      </c>
      <c r="H23" s="30">
        <f t="shared" si="0"/>
        <v>440000</v>
      </c>
      <c r="I23" s="31">
        <v>4000</v>
      </c>
      <c r="J23" s="39" t="s">
        <v>106</v>
      </c>
      <c r="K23" s="32">
        <f t="shared" si="1"/>
        <v>4000</v>
      </c>
      <c r="L23" s="38" t="s">
        <v>105</v>
      </c>
    </row>
    <row r="24" spans="1:12" s="25" customFormat="1" ht="89.25" x14ac:dyDescent="0.25">
      <c r="A24" s="21">
        <v>18</v>
      </c>
      <c r="B24" s="20">
        <v>33761300</v>
      </c>
      <c r="C24" s="18" t="s">
        <v>11</v>
      </c>
      <c r="D24" s="20"/>
      <c r="E24" s="17" t="s">
        <v>61</v>
      </c>
      <c r="F24" s="28" t="s">
        <v>0</v>
      </c>
      <c r="G24" s="30">
        <v>350</v>
      </c>
      <c r="H24" s="30">
        <f t="shared" si="0"/>
        <v>175000</v>
      </c>
      <c r="I24" s="31">
        <v>500</v>
      </c>
      <c r="J24" s="39" t="s">
        <v>106</v>
      </c>
      <c r="K24" s="32">
        <f t="shared" si="1"/>
        <v>500</v>
      </c>
      <c r="L24" s="38" t="s">
        <v>105</v>
      </c>
    </row>
    <row r="25" spans="1:12" s="25" customFormat="1" ht="63.75" x14ac:dyDescent="0.25">
      <c r="A25" s="19">
        <v>19</v>
      </c>
      <c r="B25" s="20">
        <v>39831247</v>
      </c>
      <c r="C25" s="18" t="s">
        <v>12</v>
      </c>
      <c r="D25" s="20"/>
      <c r="E25" s="17" t="s">
        <v>62</v>
      </c>
      <c r="F25" s="28" t="s">
        <v>0</v>
      </c>
      <c r="G25" s="30">
        <v>330</v>
      </c>
      <c r="H25" s="30">
        <f t="shared" si="0"/>
        <v>33000</v>
      </c>
      <c r="I25" s="31">
        <v>100</v>
      </c>
      <c r="J25" s="39" t="s">
        <v>106</v>
      </c>
      <c r="K25" s="32">
        <f t="shared" si="1"/>
        <v>100</v>
      </c>
      <c r="L25" s="38" t="s">
        <v>105</v>
      </c>
    </row>
    <row r="26" spans="1:12" s="12" customFormat="1" ht="216.75" x14ac:dyDescent="0.25">
      <c r="A26" s="21">
        <v>20</v>
      </c>
      <c r="B26" s="20">
        <v>39831242</v>
      </c>
      <c r="C26" s="18" t="s">
        <v>30</v>
      </c>
      <c r="D26" s="20"/>
      <c r="E26" s="17" t="s">
        <v>63</v>
      </c>
      <c r="F26" s="28" t="s">
        <v>0</v>
      </c>
      <c r="G26" s="30">
        <v>350</v>
      </c>
      <c r="H26" s="30">
        <f t="shared" si="0"/>
        <v>42000</v>
      </c>
      <c r="I26" s="31">
        <v>120</v>
      </c>
      <c r="J26" s="39" t="s">
        <v>106</v>
      </c>
      <c r="K26" s="32">
        <f t="shared" si="1"/>
        <v>120</v>
      </c>
      <c r="L26" s="38" t="s">
        <v>105</v>
      </c>
    </row>
    <row r="27" spans="1:12" s="25" customFormat="1" ht="204" x14ac:dyDescent="0.25">
      <c r="A27" s="19">
        <v>21</v>
      </c>
      <c r="B27" s="20">
        <v>39221480</v>
      </c>
      <c r="C27" s="18" t="s">
        <v>34</v>
      </c>
      <c r="D27" s="20"/>
      <c r="E27" s="17" t="s">
        <v>64</v>
      </c>
      <c r="F27" s="28" t="s">
        <v>0</v>
      </c>
      <c r="G27" s="30">
        <v>2000</v>
      </c>
      <c r="H27" s="30">
        <f t="shared" si="0"/>
        <v>100000</v>
      </c>
      <c r="I27" s="31">
        <v>50</v>
      </c>
      <c r="J27" s="39" t="s">
        <v>106</v>
      </c>
      <c r="K27" s="32">
        <f t="shared" si="1"/>
        <v>50</v>
      </c>
      <c r="L27" s="38" t="s">
        <v>105</v>
      </c>
    </row>
    <row r="28" spans="1:12" s="25" customFormat="1" ht="63.75" x14ac:dyDescent="0.25">
      <c r="A28" s="21">
        <v>22</v>
      </c>
      <c r="B28" s="20">
        <v>39513200</v>
      </c>
      <c r="C28" s="18" t="s">
        <v>21</v>
      </c>
      <c r="D28" s="20"/>
      <c r="E28" s="17" t="s">
        <v>65</v>
      </c>
      <c r="F28" s="28" t="s">
        <v>0</v>
      </c>
      <c r="G28" s="30">
        <v>600</v>
      </c>
      <c r="H28" s="30">
        <f t="shared" si="0"/>
        <v>6000000</v>
      </c>
      <c r="I28" s="31">
        <v>10000</v>
      </c>
      <c r="J28" s="39" t="s">
        <v>106</v>
      </c>
      <c r="K28" s="32">
        <f t="shared" si="1"/>
        <v>10000</v>
      </c>
      <c r="L28" s="38" t="s">
        <v>105</v>
      </c>
    </row>
    <row r="29" spans="1:12" s="12" customFormat="1" ht="76.5" x14ac:dyDescent="0.25">
      <c r="A29" s="19">
        <v>23</v>
      </c>
      <c r="B29" s="20" t="s">
        <v>95</v>
      </c>
      <c r="C29" s="18" t="s">
        <v>23</v>
      </c>
      <c r="D29" s="20"/>
      <c r="E29" s="17" t="s">
        <v>66</v>
      </c>
      <c r="F29" s="28" t="s">
        <v>0</v>
      </c>
      <c r="G29" s="30">
        <v>2500</v>
      </c>
      <c r="H29" s="30">
        <f t="shared" si="0"/>
        <v>250000</v>
      </c>
      <c r="I29" s="31">
        <v>100</v>
      </c>
      <c r="J29" s="39" t="s">
        <v>106</v>
      </c>
      <c r="K29" s="32">
        <f t="shared" si="1"/>
        <v>100</v>
      </c>
      <c r="L29" s="38" t="s">
        <v>105</v>
      </c>
    </row>
    <row r="30" spans="1:12" s="25" customFormat="1" ht="127.5" x14ac:dyDescent="0.25">
      <c r="A30" s="21">
        <v>24</v>
      </c>
      <c r="B30" s="20" t="s">
        <v>96</v>
      </c>
      <c r="C30" s="18" t="s">
        <v>39</v>
      </c>
      <c r="D30" s="20"/>
      <c r="E30" s="17" t="s">
        <v>67</v>
      </c>
      <c r="F30" s="28" t="s">
        <v>0</v>
      </c>
      <c r="G30" s="30">
        <v>2200</v>
      </c>
      <c r="H30" s="30">
        <f t="shared" si="0"/>
        <v>440000</v>
      </c>
      <c r="I30" s="31">
        <v>200</v>
      </c>
      <c r="J30" s="39" t="s">
        <v>106</v>
      </c>
      <c r="K30" s="32">
        <f t="shared" si="1"/>
        <v>200</v>
      </c>
      <c r="L30" s="38" t="s">
        <v>105</v>
      </c>
    </row>
    <row r="31" spans="1:12" s="25" customFormat="1" ht="38.25" x14ac:dyDescent="0.25">
      <c r="A31" s="19">
        <v>25</v>
      </c>
      <c r="B31" s="20" t="s">
        <v>86</v>
      </c>
      <c r="C31" s="18" t="s">
        <v>4</v>
      </c>
      <c r="D31" s="20"/>
      <c r="E31" s="17" t="s">
        <v>68</v>
      </c>
      <c r="F31" s="28" t="s">
        <v>0</v>
      </c>
      <c r="G31" s="30">
        <v>570</v>
      </c>
      <c r="H31" s="30">
        <f t="shared" si="0"/>
        <v>114000</v>
      </c>
      <c r="I31" s="31">
        <v>200</v>
      </c>
      <c r="J31" s="39" t="s">
        <v>106</v>
      </c>
      <c r="K31" s="32">
        <f t="shared" si="1"/>
        <v>200</v>
      </c>
      <c r="L31" s="38" t="s">
        <v>105</v>
      </c>
    </row>
    <row r="32" spans="1:12" s="25" customFormat="1" ht="38.25" x14ac:dyDescent="0.25">
      <c r="A32" s="21">
        <v>26</v>
      </c>
      <c r="B32" s="20">
        <v>39831283</v>
      </c>
      <c r="C32" s="18" t="s">
        <v>13</v>
      </c>
      <c r="D32" s="20"/>
      <c r="E32" s="17" t="s">
        <v>69</v>
      </c>
      <c r="F32" s="28" t="s">
        <v>0</v>
      </c>
      <c r="G32" s="30">
        <v>1100</v>
      </c>
      <c r="H32" s="30">
        <f t="shared" si="0"/>
        <v>660000</v>
      </c>
      <c r="I32" s="31">
        <v>600</v>
      </c>
      <c r="J32" s="39" t="s">
        <v>106</v>
      </c>
      <c r="K32" s="32">
        <f t="shared" si="1"/>
        <v>600</v>
      </c>
      <c r="L32" s="38" t="s">
        <v>105</v>
      </c>
    </row>
    <row r="33" spans="1:12" s="12" customFormat="1" ht="255" x14ac:dyDescent="0.25">
      <c r="A33" s="19">
        <v>27</v>
      </c>
      <c r="B33" s="20" t="s">
        <v>98</v>
      </c>
      <c r="C33" s="18" t="s">
        <v>14</v>
      </c>
      <c r="D33" s="20"/>
      <c r="E33" s="17" t="s">
        <v>70</v>
      </c>
      <c r="F33" s="28" t="s">
        <v>0</v>
      </c>
      <c r="G33" s="30">
        <v>24000</v>
      </c>
      <c r="H33" s="30">
        <f t="shared" si="0"/>
        <v>240000</v>
      </c>
      <c r="I33" s="31">
        <v>10</v>
      </c>
      <c r="J33" s="39" t="s">
        <v>106</v>
      </c>
      <c r="K33" s="32">
        <f t="shared" si="1"/>
        <v>10</v>
      </c>
      <c r="L33" s="38" t="s">
        <v>105</v>
      </c>
    </row>
    <row r="34" spans="1:12" s="12" customFormat="1" ht="204" x14ac:dyDescent="0.25">
      <c r="A34" s="21">
        <v>28</v>
      </c>
      <c r="B34" s="20" t="s">
        <v>99</v>
      </c>
      <c r="C34" s="18" t="s">
        <v>37</v>
      </c>
      <c r="D34" s="11"/>
      <c r="E34" s="17" t="s">
        <v>71</v>
      </c>
      <c r="F34" s="28" t="s">
        <v>0</v>
      </c>
      <c r="G34" s="30">
        <v>4200</v>
      </c>
      <c r="H34" s="30">
        <f t="shared" si="0"/>
        <v>210000</v>
      </c>
      <c r="I34" s="31">
        <v>50</v>
      </c>
      <c r="J34" s="39" t="s">
        <v>106</v>
      </c>
      <c r="K34" s="32">
        <f t="shared" si="1"/>
        <v>50</v>
      </c>
      <c r="L34" s="38" t="s">
        <v>105</v>
      </c>
    </row>
    <row r="35" spans="1:12" s="25" customFormat="1" ht="127.5" x14ac:dyDescent="0.25">
      <c r="A35" s="19">
        <v>29</v>
      </c>
      <c r="B35" s="20" t="s">
        <v>91</v>
      </c>
      <c r="C35" s="18" t="s">
        <v>28</v>
      </c>
      <c r="D35" s="20"/>
      <c r="E35" s="17" t="s">
        <v>72</v>
      </c>
      <c r="F35" s="28" t="s">
        <v>0</v>
      </c>
      <c r="G35" s="30">
        <v>6000</v>
      </c>
      <c r="H35" s="30">
        <f t="shared" si="0"/>
        <v>300000</v>
      </c>
      <c r="I35" s="31">
        <v>50</v>
      </c>
      <c r="J35" s="39" t="s">
        <v>106</v>
      </c>
      <c r="K35" s="32">
        <f t="shared" si="1"/>
        <v>50</v>
      </c>
      <c r="L35" s="38" t="s">
        <v>105</v>
      </c>
    </row>
    <row r="36" spans="1:12" s="25" customFormat="1" ht="127.5" x14ac:dyDescent="0.25">
      <c r="A36" s="21">
        <v>30</v>
      </c>
      <c r="B36" s="20">
        <v>39831276</v>
      </c>
      <c r="C36" s="18" t="s">
        <v>10</v>
      </c>
      <c r="D36" s="20"/>
      <c r="E36" s="17" t="s">
        <v>73</v>
      </c>
      <c r="F36" s="28" t="s">
        <v>0</v>
      </c>
      <c r="G36" s="30">
        <v>800</v>
      </c>
      <c r="H36" s="30">
        <f t="shared" si="0"/>
        <v>480000</v>
      </c>
      <c r="I36" s="31">
        <v>600</v>
      </c>
      <c r="J36" s="39" t="s">
        <v>106</v>
      </c>
      <c r="K36" s="32">
        <f t="shared" si="1"/>
        <v>600</v>
      </c>
      <c r="L36" s="38" t="s">
        <v>105</v>
      </c>
    </row>
    <row r="37" spans="1:12" s="25" customFormat="1" ht="59.25" customHeight="1" x14ac:dyDescent="0.25">
      <c r="A37" s="19">
        <v>31</v>
      </c>
      <c r="B37" s="20">
        <v>39812600</v>
      </c>
      <c r="C37" s="18" t="s">
        <v>16</v>
      </c>
      <c r="D37" s="20"/>
      <c r="E37" s="17" t="s">
        <v>74</v>
      </c>
      <c r="F37" s="28" t="s">
        <v>0</v>
      </c>
      <c r="G37" s="30">
        <v>330</v>
      </c>
      <c r="H37" s="30">
        <f t="shared" si="0"/>
        <v>132000</v>
      </c>
      <c r="I37" s="31">
        <v>400</v>
      </c>
      <c r="J37" s="39" t="s">
        <v>106</v>
      </c>
      <c r="K37" s="32">
        <f t="shared" si="1"/>
        <v>400</v>
      </c>
      <c r="L37" s="38" t="s">
        <v>105</v>
      </c>
    </row>
    <row r="38" spans="1:12" s="25" customFormat="1" ht="229.5" x14ac:dyDescent="0.25">
      <c r="A38" s="21">
        <v>32</v>
      </c>
      <c r="B38" s="20">
        <v>39713410</v>
      </c>
      <c r="C38" s="18" t="s">
        <v>38</v>
      </c>
      <c r="D38" s="20"/>
      <c r="E38" s="17" t="s">
        <v>75</v>
      </c>
      <c r="F38" s="28" t="s">
        <v>0</v>
      </c>
      <c r="G38" s="30">
        <v>1650</v>
      </c>
      <c r="H38" s="30">
        <f t="shared" si="0"/>
        <v>165000</v>
      </c>
      <c r="I38" s="31">
        <v>100</v>
      </c>
      <c r="J38" s="39" t="s">
        <v>106</v>
      </c>
      <c r="K38" s="32">
        <f t="shared" si="1"/>
        <v>100</v>
      </c>
      <c r="L38" s="38" t="s">
        <v>105</v>
      </c>
    </row>
    <row r="39" spans="1:12" s="12" customFormat="1" ht="165.75" x14ac:dyDescent="0.25">
      <c r="A39" s="19">
        <v>33</v>
      </c>
      <c r="B39" s="20" t="s">
        <v>100</v>
      </c>
      <c r="C39" s="18" t="s">
        <v>31</v>
      </c>
      <c r="D39" s="11"/>
      <c r="E39" s="17" t="s">
        <v>76</v>
      </c>
      <c r="F39" s="28" t="s">
        <v>0</v>
      </c>
      <c r="G39" s="30">
        <v>980</v>
      </c>
      <c r="H39" s="30">
        <f t="shared" si="0"/>
        <v>49000</v>
      </c>
      <c r="I39" s="31">
        <v>50</v>
      </c>
      <c r="J39" s="39" t="s">
        <v>106</v>
      </c>
      <c r="K39" s="32">
        <f t="shared" si="1"/>
        <v>50</v>
      </c>
      <c r="L39" s="38" t="s">
        <v>105</v>
      </c>
    </row>
    <row r="40" spans="1:12" s="12" customFormat="1" ht="198.75" customHeight="1" x14ac:dyDescent="0.25">
      <c r="A40" s="21">
        <v>34</v>
      </c>
      <c r="B40" s="20" t="s">
        <v>101</v>
      </c>
      <c r="C40" s="18" t="s">
        <v>32</v>
      </c>
      <c r="D40" s="11"/>
      <c r="E40" s="17" t="s">
        <v>77</v>
      </c>
      <c r="F40" s="28" t="s">
        <v>0</v>
      </c>
      <c r="G40" s="30">
        <v>3240</v>
      </c>
      <c r="H40" s="30">
        <f t="shared" si="0"/>
        <v>48600</v>
      </c>
      <c r="I40" s="31">
        <v>15</v>
      </c>
      <c r="J40" s="39" t="s">
        <v>106</v>
      </c>
      <c r="K40" s="32">
        <f t="shared" si="1"/>
        <v>15</v>
      </c>
      <c r="L40" s="38" t="s">
        <v>105</v>
      </c>
    </row>
    <row r="41" spans="1:12" s="25" customFormat="1" ht="114.75" x14ac:dyDescent="0.25">
      <c r="A41" s="19">
        <v>35</v>
      </c>
      <c r="B41" s="20" t="s">
        <v>41</v>
      </c>
      <c r="C41" s="18" t="s">
        <v>18</v>
      </c>
      <c r="D41" s="20"/>
      <c r="E41" s="17" t="s">
        <v>78</v>
      </c>
      <c r="F41" s="28" t="s">
        <v>0</v>
      </c>
      <c r="G41" s="30">
        <v>450</v>
      </c>
      <c r="H41" s="30">
        <f t="shared" si="0"/>
        <v>270000</v>
      </c>
      <c r="I41" s="31">
        <v>600</v>
      </c>
      <c r="J41" s="39" t="s">
        <v>106</v>
      </c>
      <c r="K41" s="32">
        <f t="shared" si="1"/>
        <v>600</v>
      </c>
      <c r="L41" s="38" t="s">
        <v>105</v>
      </c>
    </row>
    <row r="42" spans="1:12" s="12" customFormat="1" ht="63.75" x14ac:dyDescent="0.25">
      <c r="A42" s="21">
        <v>36</v>
      </c>
      <c r="B42" s="20" t="s">
        <v>102</v>
      </c>
      <c r="C42" s="18" t="s">
        <v>19</v>
      </c>
      <c r="D42" s="26"/>
      <c r="E42" s="17" t="s">
        <v>79</v>
      </c>
      <c r="F42" s="28" t="s">
        <v>0</v>
      </c>
      <c r="G42" s="30">
        <v>140</v>
      </c>
      <c r="H42" s="30">
        <f t="shared" si="0"/>
        <v>42000</v>
      </c>
      <c r="I42" s="31">
        <v>300</v>
      </c>
      <c r="J42" s="39" t="s">
        <v>106</v>
      </c>
      <c r="K42" s="32">
        <f t="shared" si="1"/>
        <v>300</v>
      </c>
      <c r="L42" s="38" t="s">
        <v>105</v>
      </c>
    </row>
    <row r="43" spans="1:12" s="25" customFormat="1" ht="280.5" x14ac:dyDescent="0.25">
      <c r="A43" s="19">
        <v>37</v>
      </c>
      <c r="B43" s="20">
        <v>18421130</v>
      </c>
      <c r="C43" s="18" t="s">
        <v>2</v>
      </c>
      <c r="D43" s="20"/>
      <c r="E43" s="17" t="s">
        <v>80</v>
      </c>
      <c r="F43" s="28" t="s">
        <v>0</v>
      </c>
      <c r="G43" s="30">
        <v>780</v>
      </c>
      <c r="H43" s="30">
        <f t="shared" si="0"/>
        <v>624000</v>
      </c>
      <c r="I43" s="31">
        <v>800</v>
      </c>
      <c r="J43" s="39" t="s">
        <v>106</v>
      </c>
      <c r="K43" s="32">
        <f t="shared" si="1"/>
        <v>800</v>
      </c>
      <c r="L43" s="38" t="s">
        <v>105</v>
      </c>
    </row>
    <row r="44" spans="1:12" s="16" customFormat="1" ht="140.25" x14ac:dyDescent="0.25">
      <c r="A44" s="21">
        <v>38</v>
      </c>
      <c r="B44" s="20" t="s">
        <v>85</v>
      </c>
      <c r="C44" s="18" t="s">
        <v>20</v>
      </c>
      <c r="D44" s="20"/>
      <c r="E44" s="18" t="s">
        <v>83</v>
      </c>
      <c r="F44" s="28" t="s">
        <v>0</v>
      </c>
      <c r="G44" s="30">
        <v>600</v>
      </c>
      <c r="H44" s="30">
        <f t="shared" si="0"/>
        <v>120000</v>
      </c>
      <c r="I44" s="31">
        <v>200</v>
      </c>
      <c r="J44" s="39" t="s">
        <v>106</v>
      </c>
      <c r="K44" s="32">
        <f t="shared" si="1"/>
        <v>200</v>
      </c>
      <c r="L44" s="38" t="s">
        <v>105</v>
      </c>
    </row>
    <row r="45" spans="1:12" s="25" customFormat="1" ht="89.25" x14ac:dyDescent="0.25">
      <c r="A45" s="19">
        <v>39</v>
      </c>
      <c r="B45" s="20" t="s">
        <v>103</v>
      </c>
      <c r="C45" s="18" t="s">
        <v>25</v>
      </c>
      <c r="D45" s="20"/>
      <c r="E45" s="27" t="s">
        <v>84</v>
      </c>
      <c r="F45" s="28" t="s">
        <v>0</v>
      </c>
      <c r="G45" s="30">
        <v>5500</v>
      </c>
      <c r="H45" s="30">
        <f t="shared" si="0"/>
        <v>550000</v>
      </c>
      <c r="I45" s="31">
        <v>100</v>
      </c>
      <c r="J45" s="39" t="s">
        <v>106</v>
      </c>
      <c r="K45" s="32">
        <f t="shared" si="1"/>
        <v>100</v>
      </c>
      <c r="L45" s="38" t="s">
        <v>105</v>
      </c>
    </row>
    <row r="46" spans="1:12" s="25" customFormat="1" ht="106.5" customHeight="1" x14ac:dyDescent="0.25">
      <c r="A46" s="21">
        <v>40</v>
      </c>
      <c r="B46" s="20" t="s">
        <v>97</v>
      </c>
      <c r="C46" s="18" t="s">
        <v>26</v>
      </c>
      <c r="D46" s="20"/>
      <c r="E46" s="27" t="s">
        <v>81</v>
      </c>
      <c r="F46" s="28" t="s">
        <v>0</v>
      </c>
      <c r="G46" s="30">
        <v>3900</v>
      </c>
      <c r="H46" s="30">
        <f t="shared" si="0"/>
        <v>195000</v>
      </c>
      <c r="I46" s="31">
        <v>50</v>
      </c>
      <c r="J46" s="39" t="s">
        <v>106</v>
      </c>
      <c r="K46" s="32">
        <f t="shared" si="1"/>
        <v>50</v>
      </c>
      <c r="L46" s="38" t="s">
        <v>105</v>
      </c>
    </row>
    <row r="47" spans="1:12" s="12" customFormat="1" ht="76.5" x14ac:dyDescent="0.25">
      <c r="A47" s="19">
        <v>41</v>
      </c>
      <c r="B47" s="20" t="s">
        <v>104</v>
      </c>
      <c r="C47" s="18" t="s">
        <v>24</v>
      </c>
      <c r="D47" s="11"/>
      <c r="E47" s="27" t="s">
        <v>82</v>
      </c>
      <c r="F47" s="28" t="s">
        <v>0</v>
      </c>
      <c r="G47" s="30">
        <v>6000</v>
      </c>
      <c r="H47" s="30">
        <f t="shared" si="0"/>
        <v>900000</v>
      </c>
      <c r="I47" s="31">
        <v>150</v>
      </c>
      <c r="J47" s="39" t="s">
        <v>106</v>
      </c>
      <c r="K47" s="32">
        <f t="shared" si="1"/>
        <v>150</v>
      </c>
      <c r="L47" s="38" t="s">
        <v>105</v>
      </c>
    </row>
    <row r="48" spans="1:12" x14ac:dyDescent="0.25">
      <c r="E48" s="10"/>
      <c r="F48" s="29"/>
      <c r="H48" s="49">
        <f>SUM(H7:H46)</f>
        <v>24550200</v>
      </c>
      <c r="J48" s="10"/>
      <c r="K48" s="10"/>
      <c r="L48" s="14">
        <f>SUM(L7:L46)</f>
        <v>0</v>
      </c>
    </row>
    <row r="49" spans="5:11" x14ac:dyDescent="0.25">
      <c r="E49" s="10"/>
      <c r="I49" s="10"/>
      <c r="J49" s="10"/>
      <c r="K49" s="10"/>
    </row>
    <row r="50" spans="5:11" ht="84.75" customHeight="1" x14ac:dyDescent="0.25">
      <c r="E50" s="10"/>
      <c r="I50" s="10"/>
      <c r="J50" s="10"/>
      <c r="K50" s="10"/>
    </row>
    <row r="51" spans="5:11" x14ac:dyDescent="0.25">
      <c r="E51" s="10"/>
      <c r="J51" s="10"/>
      <c r="K51" s="10"/>
    </row>
    <row r="52" spans="5:11" x14ac:dyDescent="0.25">
      <c r="E52" s="10"/>
      <c r="J52" s="10"/>
      <c r="K52" s="10"/>
    </row>
    <row r="53" spans="5:11" x14ac:dyDescent="0.25">
      <c r="E53" s="10"/>
      <c r="J53" s="10"/>
      <c r="K53" s="10"/>
    </row>
    <row r="54" spans="5:11" x14ac:dyDescent="0.25">
      <c r="E54" s="10"/>
      <c r="J54" s="10"/>
      <c r="K54" s="10"/>
    </row>
    <row r="55" spans="5:11" x14ac:dyDescent="0.25">
      <c r="E55" s="10"/>
      <c r="J55" s="10"/>
      <c r="K55" s="10"/>
    </row>
    <row r="56" spans="5:11" x14ac:dyDescent="0.25">
      <c r="E56" s="10"/>
      <c r="J56" s="10"/>
      <c r="K56" s="10"/>
    </row>
    <row r="57" spans="5:11" x14ac:dyDescent="0.25">
      <c r="E57" s="10"/>
      <c r="I57" s="10"/>
      <c r="J57" s="10"/>
      <c r="K57" s="10"/>
    </row>
    <row r="58" spans="5:11" x14ac:dyDescent="0.25">
      <c r="E58" s="10"/>
      <c r="I58" s="10"/>
      <c r="J58" s="10"/>
      <c r="K58" s="10"/>
    </row>
    <row r="59" spans="5:11" x14ac:dyDescent="0.25">
      <c r="E59" s="10"/>
      <c r="I59" s="10"/>
      <c r="J59" s="10"/>
      <c r="K59" s="10"/>
    </row>
    <row r="60" spans="5:11" x14ac:dyDescent="0.25">
      <c r="E60" s="10"/>
      <c r="I60" s="10"/>
      <c r="J60" s="10"/>
      <c r="K60" s="10"/>
    </row>
    <row r="61" spans="5:11" x14ac:dyDescent="0.25">
      <c r="E61" s="10"/>
      <c r="I61" s="10"/>
      <c r="J61" s="10"/>
      <c r="K61" s="10"/>
    </row>
    <row r="62" spans="5:11" x14ac:dyDescent="0.25">
      <c r="E62" s="10"/>
      <c r="I62" s="10"/>
      <c r="J62" s="10"/>
      <c r="K62" s="10"/>
    </row>
    <row r="63" spans="5:11" x14ac:dyDescent="0.25">
      <c r="E63" s="10"/>
      <c r="I63" s="10"/>
      <c r="J63" s="10"/>
      <c r="K63" s="10"/>
    </row>
    <row r="64" spans="5:11" x14ac:dyDescent="0.25">
      <c r="E64" s="10"/>
      <c r="I64" s="10"/>
      <c r="J64" s="10"/>
      <c r="K64" s="10"/>
    </row>
    <row r="65" spans="5:11" x14ac:dyDescent="0.25">
      <c r="E65" s="10"/>
      <c r="I65" s="10"/>
      <c r="J65" s="10"/>
      <c r="K65" s="10"/>
    </row>
    <row r="66" spans="5:11" x14ac:dyDescent="0.25">
      <c r="E66" s="10"/>
      <c r="I66" s="10"/>
      <c r="J66" s="10"/>
      <c r="K66" s="10"/>
    </row>
    <row r="67" spans="5:11" x14ac:dyDescent="0.25">
      <c r="E67" s="10"/>
      <c r="I67" s="10"/>
      <c r="J67" s="10"/>
      <c r="K67" s="10"/>
    </row>
    <row r="68" spans="5:11" x14ac:dyDescent="0.25">
      <c r="E68" s="10"/>
      <c r="I68" s="10"/>
      <c r="J68" s="10"/>
      <c r="K68" s="10"/>
    </row>
    <row r="69" spans="5:11" x14ac:dyDescent="0.25">
      <c r="E69" s="10"/>
      <c r="I69" s="10"/>
      <c r="J69" s="10"/>
      <c r="K69" s="10"/>
    </row>
    <row r="70" spans="5:11" x14ac:dyDescent="0.25">
      <c r="E70" s="10"/>
      <c r="I70" s="10"/>
      <c r="J70" s="10"/>
      <c r="K70" s="10"/>
    </row>
    <row r="71" spans="5:11" x14ac:dyDescent="0.25">
      <c r="E71" s="10"/>
      <c r="I71" s="10"/>
      <c r="J71" s="10"/>
      <c r="K71" s="10"/>
    </row>
    <row r="72" spans="5:11" x14ac:dyDescent="0.25">
      <c r="E72" s="10"/>
      <c r="I72" s="10"/>
      <c r="J72" s="10"/>
      <c r="K72" s="10"/>
    </row>
    <row r="73" spans="5:11" x14ac:dyDescent="0.25">
      <c r="E73" s="10"/>
      <c r="I73" s="10"/>
      <c r="J73" s="10"/>
      <c r="K73" s="10"/>
    </row>
    <row r="74" spans="5:11" x14ac:dyDescent="0.25">
      <c r="E74" s="10"/>
      <c r="I74" s="10"/>
      <c r="J74" s="10"/>
      <c r="K74" s="10"/>
    </row>
    <row r="75" spans="5:11" x14ac:dyDescent="0.25">
      <c r="E75" s="10"/>
      <c r="I75" s="10"/>
      <c r="J75" s="10"/>
      <c r="K75" s="10"/>
    </row>
    <row r="76" spans="5:11" x14ac:dyDescent="0.25">
      <c r="E76" s="10"/>
      <c r="I76" s="10"/>
      <c r="J76" s="10"/>
      <c r="K76" s="10"/>
    </row>
    <row r="77" spans="5:11" x14ac:dyDescent="0.25">
      <c r="E77" s="10"/>
      <c r="I77" s="10"/>
      <c r="J77" s="10"/>
      <c r="K77" s="10"/>
    </row>
    <row r="78" spans="5:11" x14ac:dyDescent="0.25">
      <c r="E78" s="10"/>
      <c r="I78" s="10"/>
      <c r="J78" s="10"/>
      <c r="K78" s="10"/>
    </row>
    <row r="79" spans="5:11" x14ac:dyDescent="0.25">
      <c r="E79" s="10"/>
      <c r="I79" s="10"/>
      <c r="J79" s="10"/>
      <c r="K79" s="10"/>
    </row>
    <row r="80" spans="5:11" x14ac:dyDescent="0.25">
      <c r="E80" s="10"/>
      <c r="I80" s="10"/>
      <c r="J80" s="10"/>
      <c r="K80" s="10"/>
    </row>
    <row r="81" spans="5:11" x14ac:dyDescent="0.25">
      <c r="E81" s="10"/>
      <c r="I81" s="10"/>
      <c r="J81" s="10"/>
      <c r="K81" s="10"/>
    </row>
    <row r="82" spans="5:11" x14ac:dyDescent="0.25">
      <c r="E82" s="10"/>
      <c r="I82" s="10"/>
      <c r="J82" s="10"/>
      <c r="K82" s="10"/>
    </row>
    <row r="83" spans="5:11" x14ac:dyDescent="0.25">
      <c r="E83" s="10"/>
      <c r="I83" s="10"/>
      <c r="J83" s="10"/>
      <c r="K83" s="10"/>
    </row>
    <row r="84" spans="5:11" x14ac:dyDescent="0.25">
      <c r="E84" s="10"/>
      <c r="I84" s="10"/>
      <c r="J84" s="10"/>
      <c r="K84" s="10"/>
    </row>
    <row r="85" spans="5:11" x14ac:dyDescent="0.25">
      <c r="E85" s="10"/>
      <c r="I85" s="10"/>
      <c r="J85" s="10"/>
      <c r="K85" s="10"/>
    </row>
    <row r="86" spans="5:11" x14ac:dyDescent="0.25">
      <c r="E86" s="10"/>
      <c r="I86" s="10"/>
      <c r="J86" s="10"/>
      <c r="K86" s="10"/>
    </row>
    <row r="87" spans="5:11" x14ac:dyDescent="0.25">
      <c r="E87" s="10"/>
      <c r="I87" s="10"/>
      <c r="J87" s="10"/>
      <c r="K87" s="10"/>
    </row>
    <row r="88" spans="5:11" x14ac:dyDescent="0.25">
      <c r="E88" s="10"/>
      <c r="I88" s="10"/>
      <c r="J88" s="10"/>
      <c r="K88" s="10"/>
    </row>
    <row r="89" spans="5:11" x14ac:dyDescent="0.25">
      <c r="E89" s="10"/>
      <c r="I89" s="10"/>
      <c r="J89" s="10"/>
      <c r="K89" s="10"/>
    </row>
    <row r="90" spans="5:11" x14ac:dyDescent="0.25">
      <c r="E90" s="10"/>
      <c r="I90" s="10"/>
      <c r="J90" s="10"/>
      <c r="K90" s="10"/>
    </row>
    <row r="91" spans="5:11" x14ac:dyDescent="0.25">
      <c r="E91" s="10"/>
      <c r="I91" s="10"/>
      <c r="J91" s="10"/>
      <c r="K91" s="10"/>
    </row>
    <row r="92" spans="5:11" x14ac:dyDescent="0.25">
      <c r="E92" s="10"/>
      <c r="I92" s="10"/>
      <c r="J92" s="10"/>
      <c r="K92" s="10"/>
    </row>
    <row r="93" spans="5:11" x14ac:dyDescent="0.25">
      <c r="E93" s="10"/>
      <c r="I93" s="10"/>
      <c r="J93" s="10"/>
      <c r="K93" s="10"/>
    </row>
    <row r="94" spans="5:11" x14ac:dyDescent="0.25">
      <c r="E94" s="10"/>
      <c r="I94" s="10"/>
      <c r="J94" s="10"/>
      <c r="K94" s="10"/>
    </row>
    <row r="95" spans="5:11" x14ac:dyDescent="0.25">
      <c r="E95" s="10"/>
      <c r="I95" s="10"/>
      <c r="J95" s="10"/>
      <c r="K95" s="10"/>
    </row>
    <row r="96" spans="5:11" x14ac:dyDescent="0.25">
      <c r="E96" s="10"/>
      <c r="I96" s="10"/>
      <c r="J96" s="10"/>
      <c r="K96" s="10"/>
    </row>
    <row r="97" spans="5:11" x14ac:dyDescent="0.25">
      <c r="E97" s="10"/>
      <c r="I97" s="10"/>
      <c r="J97" s="10"/>
      <c r="K97" s="10"/>
    </row>
  </sheetData>
  <autoFilter ref="A6:L48" xr:uid="{00000000-0009-0000-0000-000000000000}"/>
  <mergeCells count="11">
    <mergeCell ref="J5:L5"/>
    <mergeCell ref="A4:L4"/>
    <mergeCell ref="A5:A6"/>
    <mergeCell ref="B5:B6"/>
    <mergeCell ref="D5:D6"/>
    <mergeCell ref="F5:F6"/>
    <mergeCell ref="H5:H6"/>
    <mergeCell ref="G5:G6"/>
    <mergeCell ref="I5:I6"/>
    <mergeCell ref="C5:C6"/>
    <mergeCell ref="E5:E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4</xdr:col>
                <xdr:colOff>190500</xdr:colOff>
                <xdr:row>1</xdr:row>
                <xdr:rowOff>400050</xdr:rowOff>
              </from>
              <to>
                <xdr:col>5</xdr:col>
                <xdr:colOff>790575</xdr:colOff>
                <xdr:row>1</xdr:row>
                <xdr:rowOff>742950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abSelected="1" workbookViewId="0">
      <selection activeCell="J52" sqref="J52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3" width="13.140625" customWidth="1"/>
  </cols>
  <sheetData>
    <row r="1" spans="1:13" ht="67.150000000000006" customHeight="1" x14ac:dyDescent="0.25"/>
    <row r="3" spans="1:13" ht="46.9" customHeight="1" x14ac:dyDescent="0.25"/>
    <row r="5" spans="1:13" ht="16.5" x14ac:dyDescent="0.3">
      <c r="M5" s="4" t="s">
        <v>121</v>
      </c>
    </row>
    <row r="6" spans="1:13" s="1" customFormat="1" ht="25.9" customHeight="1" x14ac:dyDescent="0.25">
      <c r="A6" s="33" t="s">
        <v>107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</row>
    <row r="7" spans="1:13" s="1" customFormat="1" ht="28.15" customHeight="1" x14ac:dyDescent="0.25">
      <c r="A7" s="36" t="s">
        <v>108</v>
      </c>
      <c r="B7" s="36" t="s">
        <v>109</v>
      </c>
      <c r="C7" s="36" t="s">
        <v>110</v>
      </c>
      <c r="D7" s="36" t="s">
        <v>122</v>
      </c>
      <c r="E7" s="36"/>
      <c r="F7" s="36"/>
      <c r="G7" s="36"/>
      <c r="H7" s="36"/>
      <c r="I7" s="36"/>
      <c r="J7" s="36"/>
      <c r="K7" s="36"/>
      <c r="L7" s="36"/>
      <c r="M7" s="36"/>
    </row>
    <row r="8" spans="1:13" s="1" customFormat="1" ht="91.9" customHeight="1" x14ac:dyDescent="0.25">
      <c r="A8" s="37"/>
      <c r="B8" s="37"/>
      <c r="C8" s="37"/>
      <c r="D8" s="5" t="s">
        <v>123</v>
      </c>
      <c r="E8" s="5" t="s">
        <v>124</v>
      </c>
      <c r="F8" s="5" t="s">
        <v>125</v>
      </c>
      <c r="G8" s="5" t="s">
        <v>126</v>
      </c>
      <c r="H8" s="5" t="s">
        <v>127</v>
      </c>
      <c r="I8" s="5" t="s">
        <v>128</v>
      </c>
      <c r="J8" s="5" t="s">
        <v>129</v>
      </c>
      <c r="K8" s="5" t="s">
        <v>130</v>
      </c>
      <c r="L8" s="5" t="s">
        <v>131</v>
      </c>
      <c r="M8" s="6" t="s">
        <v>132</v>
      </c>
    </row>
    <row r="9" spans="1:13" x14ac:dyDescent="0.25">
      <c r="A9" s="7">
        <f>+'Gnman-Bnutagir'!A7</f>
        <v>1</v>
      </c>
      <c r="B9" s="2">
        <f>+'Gnman-Bnutagir'!B7</f>
        <v>33141118</v>
      </c>
      <c r="C9" s="8" t="str">
        <f>+'Gnman-Bnutagir'!C7</f>
        <v>Салфетки</v>
      </c>
      <c r="D9" s="9">
        <v>1</v>
      </c>
      <c r="E9" s="9">
        <f t="shared" ref="E9:M24" si="0">+D9</f>
        <v>1</v>
      </c>
      <c r="F9" s="9">
        <f t="shared" si="0"/>
        <v>1</v>
      </c>
      <c r="G9" s="9">
        <f t="shared" si="0"/>
        <v>1</v>
      </c>
      <c r="H9" s="9">
        <f t="shared" si="0"/>
        <v>1</v>
      </c>
      <c r="I9" s="9">
        <f t="shared" si="0"/>
        <v>1</v>
      </c>
      <c r="J9" s="9">
        <f t="shared" si="0"/>
        <v>1</v>
      </c>
      <c r="K9" s="9">
        <f t="shared" si="0"/>
        <v>1</v>
      </c>
      <c r="L9" s="9">
        <f t="shared" si="0"/>
        <v>1</v>
      </c>
      <c r="M9" s="9">
        <f t="shared" si="0"/>
        <v>1</v>
      </c>
    </row>
    <row r="10" spans="1:13" x14ac:dyDescent="0.25">
      <c r="A10" s="7">
        <f>+'Gnman-Bnutagir'!A8</f>
        <v>2</v>
      </c>
      <c r="B10" s="2">
        <f>+'Gnman-Bnutagir'!B8</f>
        <v>39522330</v>
      </c>
      <c r="C10" s="8" t="str">
        <f>+'Gnman-Bnutagir'!C8</f>
        <v>Тряпочки из микорфибры, размеры 40*40 см.</v>
      </c>
      <c r="D10" s="9">
        <v>1</v>
      </c>
      <c r="E10" s="9">
        <f t="shared" si="0"/>
        <v>1</v>
      </c>
      <c r="F10" s="9">
        <f t="shared" si="0"/>
        <v>1</v>
      </c>
      <c r="G10" s="9">
        <f t="shared" si="0"/>
        <v>1</v>
      </c>
      <c r="H10" s="9">
        <f t="shared" si="0"/>
        <v>1</v>
      </c>
      <c r="I10" s="9">
        <f t="shared" si="0"/>
        <v>1</v>
      </c>
      <c r="J10" s="9">
        <f t="shared" si="0"/>
        <v>1</v>
      </c>
      <c r="K10" s="9">
        <f t="shared" si="0"/>
        <v>1</v>
      </c>
      <c r="L10" s="9">
        <f t="shared" si="0"/>
        <v>1</v>
      </c>
      <c r="M10" s="9">
        <f t="shared" si="0"/>
        <v>1</v>
      </c>
    </row>
    <row r="11" spans="1:13" x14ac:dyDescent="0.25">
      <c r="A11" s="7">
        <f>+'Gnman-Bnutagir'!A9</f>
        <v>3</v>
      </c>
      <c r="B11" s="2" t="str">
        <f>+'Gnman-Bnutagir'!B9</f>
        <v>39224333/1</v>
      </c>
      <c r="C11" s="8" t="str">
        <f>+'Gnman-Bnutagir'!C9</f>
        <v>Урны на 8-9 л с пластмассовые, сетчатые, черного цвета</v>
      </c>
      <c r="D11" s="9">
        <v>1</v>
      </c>
      <c r="E11" s="9">
        <f t="shared" si="0"/>
        <v>1</v>
      </c>
      <c r="F11" s="9">
        <f t="shared" si="0"/>
        <v>1</v>
      </c>
      <c r="G11" s="9">
        <f t="shared" si="0"/>
        <v>1</v>
      </c>
      <c r="H11" s="9">
        <f t="shared" si="0"/>
        <v>1</v>
      </c>
      <c r="I11" s="9">
        <f t="shared" si="0"/>
        <v>1</v>
      </c>
      <c r="J11" s="9">
        <f t="shared" si="0"/>
        <v>1</v>
      </c>
      <c r="K11" s="9">
        <f t="shared" si="0"/>
        <v>1</v>
      </c>
      <c r="L11" s="9">
        <f t="shared" si="0"/>
        <v>1</v>
      </c>
      <c r="M11" s="9">
        <f t="shared" si="0"/>
        <v>1</v>
      </c>
    </row>
    <row r="12" spans="1:13" x14ac:dyDescent="0.25">
      <c r="A12" s="7">
        <f>+'Gnman-Bnutagir'!A10</f>
        <v>4</v>
      </c>
      <c r="B12" s="2" t="str">
        <f>+'Gnman-Bnutagir'!B10</f>
        <v>39224333/2</v>
      </c>
      <c r="C12" s="8" t="str">
        <f>+'Gnman-Bnutagir'!C10</f>
        <v>Мешки для мусора на 30 л, в упаковке 30 шт</v>
      </c>
      <c r="D12" s="9">
        <v>1</v>
      </c>
      <c r="E12" s="9">
        <f t="shared" si="0"/>
        <v>1</v>
      </c>
      <c r="F12" s="9">
        <f t="shared" si="0"/>
        <v>1</v>
      </c>
      <c r="G12" s="9">
        <f t="shared" si="0"/>
        <v>1</v>
      </c>
      <c r="H12" s="9">
        <f t="shared" si="0"/>
        <v>1</v>
      </c>
      <c r="I12" s="9">
        <f t="shared" si="0"/>
        <v>1</v>
      </c>
      <c r="J12" s="9">
        <f t="shared" si="0"/>
        <v>1</v>
      </c>
      <c r="K12" s="9">
        <f t="shared" si="0"/>
        <v>1</v>
      </c>
      <c r="L12" s="9">
        <f t="shared" si="0"/>
        <v>1</v>
      </c>
      <c r="M12" s="9">
        <f t="shared" si="0"/>
        <v>1</v>
      </c>
    </row>
    <row r="13" spans="1:13" x14ac:dyDescent="0.25">
      <c r="A13" s="7">
        <f>+'Gnman-Bnutagir'!A11</f>
        <v>5</v>
      </c>
      <c r="B13" s="2" t="str">
        <f>+'Gnman-Bnutagir'!B11</f>
        <v>39224333/3</v>
      </c>
      <c r="C13" s="8" t="str">
        <f>+'Gnman-Bnutagir'!C11</f>
        <v>Мешки для мусора с ручками-завязками</v>
      </c>
      <c r="D13" s="9">
        <v>1</v>
      </c>
      <c r="E13" s="9">
        <f t="shared" si="0"/>
        <v>1</v>
      </c>
      <c r="F13" s="9">
        <f t="shared" si="0"/>
        <v>1</v>
      </c>
      <c r="G13" s="9">
        <f t="shared" si="0"/>
        <v>1</v>
      </c>
      <c r="H13" s="9">
        <f t="shared" si="0"/>
        <v>1</v>
      </c>
      <c r="I13" s="9">
        <f t="shared" si="0"/>
        <v>1</v>
      </c>
      <c r="J13" s="9">
        <f t="shared" si="0"/>
        <v>1</v>
      </c>
      <c r="K13" s="9">
        <f t="shared" si="0"/>
        <v>1</v>
      </c>
      <c r="L13" s="9">
        <f t="shared" si="0"/>
        <v>1</v>
      </c>
      <c r="M13" s="9">
        <f t="shared" si="0"/>
        <v>1</v>
      </c>
    </row>
    <row r="14" spans="1:13" x14ac:dyDescent="0.25">
      <c r="A14" s="7">
        <f>+'Gnman-Bnutagir'!A12</f>
        <v>6</v>
      </c>
      <c r="B14" s="2" t="str">
        <f>+'Gnman-Bnutagir'!B12</f>
        <v>39831280/1</v>
      </c>
      <c r="C14" s="8" t="str">
        <f>+'Gnman-Bnutagir'!C12</f>
        <v>Чистящее средство для стеклянных поверхностей</v>
      </c>
      <c r="D14" s="9">
        <v>1</v>
      </c>
      <c r="E14" s="9">
        <f t="shared" si="0"/>
        <v>1</v>
      </c>
      <c r="F14" s="9">
        <f t="shared" si="0"/>
        <v>1</v>
      </c>
      <c r="G14" s="9">
        <f t="shared" si="0"/>
        <v>1</v>
      </c>
      <c r="H14" s="9">
        <f t="shared" si="0"/>
        <v>1</v>
      </c>
      <c r="I14" s="9">
        <f t="shared" si="0"/>
        <v>1</v>
      </c>
      <c r="J14" s="9">
        <f t="shared" si="0"/>
        <v>1</v>
      </c>
      <c r="K14" s="9">
        <f t="shared" si="0"/>
        <v>1</v>
      </c>
      <c r="L14" s="9">
        <f t="shared" si="0"/>
        <v>1</v>
      </c>
      <c r="M14" s="9">
        <f t="shared" si="0"/>
        <v>1</v>
      </c>
    </row>
    <row r="15" spans="1:13" x14ac:dyDescent="0.25">
      <c r="A15" s="7">
        <f>+'Gnman-Bnutagir'!A13</f>
        <v>7</v>
      </c>
      <c r="B15" s="2" t="str">
        <f>+'Gnman-Bnutagir'!B13</f>
        <v>39831280/2</v>
      </c>
      <c r="C15" s="8" t="str">
        <f>+'Gnman-Bnutagir'!C13</f>
        <v>Чистящее средство для стеклянных поверхностей</v>
      </c>
      <c r="D15" s="9">
        <v>1</v>
      </c>
      <c r="E15" s="9">
        <f t="shared" si="0"/>
        <v>1</v>
      </c>
      <c r="F15" s="9">
        <f t="shared" si="0"/>
        <v>1</v>
      </c>
      <c r="G15" s="9">
        <f t="shared" si="0"/>
        <v>1</v>
      </c>
      <c r="H15" s="9">
        <f t="shared" si="0"/>
        <v>1</v>
      </c>
      <c r="I15" s="9">
        <f t="shared" si="0"/>
        <v>1</v>
      </c>
      <c r="J15" s="9">
        <f t="shared" si="0"/>
        <v>1</v>
      </c>
      <c r="K15" s="9">
        <f t="shared" si="0"/>
        <v>1</v>
      </c>
      <c r="L15" s="9">
        <f t="shared" si="0"/>
        <v>1</v>
      </c>
      <c r="M15" s="9">
        <f t="shared" si="0"/>
        <v>1</v>
      </c>
    </row>
    <row r="16" spans="1:13" x14ac:dyDescent="0.25">
      <c r="A16" s="7">
        <f>+'Gnman-Bnutagir'!A14</f>
        <v>8</v>
      </c>
      <c r="B16" s="2">
        <f>+'Gnman-Bnutagir'!B14</f>
        <v>39221430</v>
      </c>
      <c r="C16" s="8" t="str">
        <f>+'Gnman-Bnutagir'!C14</f>
        <v>Швабра для окон</v>
      </c>
      <c r="D16" s="9">
        <v>1</v>
      </c>
      <c r="E16" s="9">
        <f t="shared" si="0"/>
        <v>1</v>
      </c>
      <c r="F16" s="9">
        <f t="shared" si="0"/>
        <v>1</v>
      </c>
      <c r="G16" s="9">
        <f t="shared" si="0"/>
        <v>1</v>
      </c>
      <c r="H16" s="9">
        <f t="shared" si="0"/>
        <v>1</v>
      </c>
      <c r="I16" s="9">
        <f t="shared" si="0"/>
        <v>1</v>
      </c>
      <c r="J16" s="9">
        <f t="shared" si="0"/>
        <v>1</v>
      </c>
      <c r="K16" s="9">
        <f t="shared" si="0"/>
        <v>1</v>
      </c>
      <c r="L16" s="9">
        <f t="shared" si="0"/>
        <v>1</v>
      </c>
      <c r="M16" s="9">
        <f t="shared" si="0"/>
        <v>1</v>
      </c>
    </row>
    <row r="17" spans="1:13" x14ac:dyDescent="0.25">
      <c r="A17" s="7">
        <f>+'Gnman-Bnutagir'!A15</f>
        <v>9</v>
      </c>
      <c r="B17" s="2">
        <f>+'Gnman-Bnutagir'!B15</f>
        <v>39221350</v>
      </c>
      <c r="C17" s="8" t="str">
        <f>+'Gnman-Bnutagir'!C15</f>
        <v>Стакан пластмассовый одноразовый, 170-180 мл</v>
      </c>
      <c r="D17" s="9">
        <v>1</v>
      </c>
      <c r="E17" s="9">
        <f t="shared" si="0"/>
        <v>1</v>
      </c>
      <c r="F17" s="9">
        <f t="shared" si="0"/>
        <v>1</v>
      </c>
      <c r="G17" s="9">
        <f t="shared" si="0"/>
        <v>1</v>
      </c>
      <c r="H17" s="9">
        <f t="shared" si="0"/>
        <v>1</v>
      </c>
      <c r="I17" s="9">
        <f t="shared" si="0"/>
        <v>1</v>
      </c>
      <c r="J17" s="9">
        <f t="shared" si="0"/>
        <v>1</v>
      </c>
      <c r="K17" s="9">
        <f t="shared" si="0"/>
        <v>1</v>
      </c>
      <c r="L17" s="9">
        <f t="shared" si="0"/>
        <v>1</v>
      </c>
      <c r="M17" s="9">
        <f t="shared" si="0"/>
        <v>1</v>
      </c>
    </row>
    <row r="18" spans="1:13" x14ac:dyDescent="0.25">
      <c r="A18" s="7">
        <f>+'Gnman-Bnutagir'!A16</f>
        <v>10</v>
      </c>
      <c r="B18" s="2">
        <f>+'Gnman-Bnutagir'!B16</f>
        <v>39836000</v>
      </c>
      <c r="C18" s="8" t="str">
        <f>+'Gnman-Bnutagir'!C16</f>
        <v>Веник</v>
      </c>
      <c r="D18" s="9">
        <v>1</v>
      </c>
      <c r="E18" s="9">
        <f t="shared" si="0"/>
        <v>1</v>
      </c>
      <c r="F18" s="9">
        <f t="shared" si="0"/>
        <v>1</v>
      </c>
      <c r="G18" s="9">
        <f t="shared" si="0"/>
        <v>1</v>
      </c>
      <c r="H18" s="9">
        <f t="shared" si="0"/>
        <v>1</v>
      </c>
      <c r="I18" s="9">
        <f t="shared" si="0"/>
        <v>1</v>
      </c>
      <c r="J18" s="9">
        <f t="shared" si="0"/>
        <v>1</v>
      </c>
      <c r="K18" s="9">
        <f t="shared" si="0"/>
        <v>1</v>
      </c>
      <c r="L18" s="9">
        <f t="shared" si="0"/>
        <v>1</v>
      </c>
      <c r="M18" s="9">
        <f t="shared" si="0"/>
        <v>1</v>
      </c>
    </row>
    <row r="19" spans="1:13" x14ac:dyDescent="0.25">
      <c r="A19" s="7">
        <f>+'Gnman-Bnutagir'!A17</f>
        <v>11</v>
      </c>
      <c r="B19" s="2" t="str">
        <f>+'Gnman-Bnutagir'!B17</f>
        <v>39224331/1</v>
      </c>
      <c r="C19" s="8" t="str">
        <f>+'Gnman-Bnutagir'!C17</f>
        <v xml:space="preserve">Ведро хозяйственное </v>
      </c>
      <c r="D19" s="9">
        <v>1</v>
      </c>
      <c r="E19" s="9">
        <f t="shared" si="0"/>
        <v>1</v>
      </c>
      <c r="F19" s="9">
        <f t="shared" si="0"/>
        <v>1</v>
      </c>
      <c r="G19" s="9">
        <f t="shared" si="0"/>
        <v>1</v>
      </c>
      <c r="H19" s="9">
        <f t="shared" si="0"/>
        <v>1</v>
      </c>
      <c r="I19" s="9">
        <f t="shared" si="0"/>
        <v>1</v>
      </c>
      <c r="J19" s="9">
        <f t="shared" si="0"/>
        <v>1</v>
      </c>
      <c r="K19" s="9">
        <f t="shared" si="0"/>
        <v>1</v>
      </c>
      <c r="L19" s="9">
        <f t="shared" si="0"/>
        <v>1</v>
      </c>
      <c r="M19" s="9">
        <f t="shared" si="0"/>
        <v>1</v>
      </c>
    </row>
    <row r="20" spans="1:13" x14ac:dyDescent="0.25">
      <c r="A20" s="7">
        <f>+'Gnman-Bnutagir'!A18</f>
        <v>12</v>
      </c>
      <c r="B20" s="2" t="str">
        <f>+'Gnman-Bnutagir'!B18</f>
        <v>39224331/2</v>
      </c>
      <c r="C20" s="8" t="str">
        <f>+'Gnman-Bnutagir'!C18</f>
        <v>Ведро хозяйственное</v>
      </c>
      <c r="D20" s="9">
        <v>1</v>
      </c>
      <c r="E20" s="9">
        <f t="shared" si="0"/>
        <v>1</v>
      </c>
      <c r="F20" s="9">
        <f t="shared" si="0"/>
        <v>1</v>
      </c>
      <c r="G20" s="9">
        <f t="shared" si="0"/>
        <v>1</v>
      </c>
      <c r="H20" s="9">
        <f t="shared" si="0"/>
        <v>1</v>
      </c>
      <c r="I20" s="9">
        <f t="shared" si="0"/>
        <v>1</v>
      </c>
      <c r="J20" s="9">
        <f t="shared" si="0"/>
        <v>1</v>
      </c>
      <c r="K20" s="9">
        <f t="shared" si="0"/>
        <v>1</v>
      </c>
      <c r="L20" s="9">
        <f t="shared" si="0"/>
        <v>1</v>
      </c>
      <c r="M20" s="9">
        <f t="shared" si="0"/>
        <v>1</v>
      </c>
    </row>
    <row r="21" spans="1:13" x14ac:dyDescent="0.25">
      <c r="A21" s="7">
        <f>+'Gnman-Bnutagir'!A19</f>
        <v>13</v>
      </c>
      <c r="B21" s="2" t="str">
        <f>+'Gnman-Bnutagir'!B19</f>
        <v>39839200/1</v>
      </c>
      <c r="C21" s="8" t="str">
        <f>+'Gnman-Bnutagir'!C19</f>
        <v>Сoвок с длинной рукояткой</v>
      </c>
      <c r="D21" s="9">
        <v>1</v>
      </c>
      <c r="E21" s="9">
        <f t="shared" si="0"/>
        <v>1</v>
      </c>
      <c r="F21" s="9">
        <f t="shared" si="0"/>
        <v>1</v>
      </c>
      <c r="G21" s="9">
        <f t="shared" si="0"/>
        <v>1</v>
      </c>
      <c r="H21" s="9">
        <f t="shared" si="0"/>
        <v>1</v>
      </c>
      <c r="I21" s="9">
        <f t="shared" si="0"/>
        <v>1</v>
      </c>
      <c r="J21" s="9">
        <f t="shared" si="0"/>
        <v>1</v>
      </c>
      <c r="K21" s="9">
        <f t="shared" si="0"/>
        <v>1</v>
      </c>
      <c r="L21" s="9">
        <f t="shared" si="0"/>
        <v>1</v>
      </c>
      <c r="M21" s="9">
        <f t="shared" si="0"/>
        <v>1</v>
      </c>
    </row>
    <row r="22" spans="1:13" x14ac:dyDescent="0.25">
      <c r="A22" s="7">
        <f>+'Gnman-Bnutagir'!A20</f>
        <v>14</v>
      </c>
      <c r="B22" s="2">
        <f>+'Gnman-Bnutagir'!B20</f>
        <v>42961310</v>
      </c>
      <c r="C22" s="8" t="str">
        <f>+'Gnman-Bnutagir'!C20</f>
        <v>Большой рулон туалетной бумаги</v>
      </c>
      <c r="D22" s="9">
        <v>1</v>
      </c>
      <c r="E22" s="9">
        <f t="shared" si="0"/>
        <v>1</v>
      </c>
      <c r="F22" s="9">
        <f t="shared" si="0"/>
        <v>1</v>
      </c>
      <c r="G22" s="9">
        <f t="shared" si="0"/>
        <v>1</v>
      </c>
      <c r="H22" s="9">
        <f t="shared" si="0"/>
        <v>1</v>
      </c>
      <c r="I22" s="9">
        <f t="shared" si="0"/>
        <v>1</v>
      </c>
      <c r="J22" s="9">
        <f t="shared" si="0"/>
        <v>1</v>
      </c>
      <c r="K22" s="9">
        <f t="shared" si="0"/>
        <v>1</v>
      </c>
      <c r="L22" s="9">
        <f t="shared" si="0"/>
        <v>1</v>
      </c>
      <c r="M22" s="9">
        <f t="shared" si="0"/>
        <v>1</v>
      </c>
    </row>
    <row r="23" spans="1:13" x14ac:dyDescent="0.25">
      <c r="A23" s="7">
        <f>+'Gnman-Bnutagir'!A21</f>
        <v>15</v>
      </c>
      <c r="B23" s="2" t="str">
        <f>+'Gnman-Bnutagir'!B21</f>
        <v>33761100/1</v>
      </c>
      <c r="C23" s="8" t="str">
        <f>+'Gnman-Bnutagir'!C21</f>
        <v>Персональные покрытия на сиденье унитаза, 125 листов, растворимые в воде</v>
      </c>
      <c r="D23" s="9">
        <v>1</v>
      </c>
      <c r="E23" s="9">
        <f t="shared" si="0"/>
        <v>1</v>
      </c>
      <c r="F23" s="9">
        <f t="shared" si="0"/>
        <v>1</v>
      </c>
      <c r="G23" s="9">
        <f t="shared" si="0"/>
        <v>1</v>
      </c>
      <c r="H23" s="9">
        <f t="shared" si="0"/>
        <v>1</v>
      </c>
      <c r="I23" s="9">
        <f t="shared" si="0"/>
        <v>1</v>
      </c>
      <c r="J23" s="9">
        <f t="shared" si="0"/>
        <v>1</v>
      </c>
      <c r="K23" s="9">
        <f t="shared" si="0"/>
        <v>1</v>
      </c>
      <c r="L23" s="9">
        <f t="shared" si="0"/>
        <v>1</v>
      </c>
      <c r="M23" s="9">
        <f t="shared" si="0"/>
        <v>1</v>
      </c>
    </row>
    <row r="24" spans="1:13" x14ac:dyDescent="0.25">
      <c r="A24" s="7">
        <f>+'Gnman-Bnutagir'!A22</f>
        <v>16</v>
      </c>
      <c r="B24" s="2" t="str">
        <f>+'Gnman-Bnutagir'!B22</f>
        <v>33761100/2</v>
      </c>
      <c r="C24" s="8" t="str">
        <f>+'Gnman-Bnutagir'!C22</f>
        <v>Туалетная бумага</v>
      </c>
      <c r="D24" s="9">
        <v>1</v>
      </c>
      <c r="E24" s="9">
        <f t="shared" si="0"/>
        <v>1</v>
      </c>
      <c r="F24" s="9">
        <f t="shared" si="0"/>
        <v>1</v>
      </c>
      <c r="G24" s="9">
        <f t="shared" si="0"/>
        <v>1</v>
      </c>
      <c r="H24" s="9">
        <f t="shared" si="0"/>
        <v>1</v>
      </c>
      <c r="I24" s="9">
        <f t="shared" si="0"/>
        <v>1</v>
      </c>
      <c r="J24" s="9">
        <f t="shared" si="0"/>
        <v>1</v>
      </c>
      <c r="K24" s="9">
        <f t="shared" si="0"/>
        <v>1</v>
      </c>
      <c r="L24" s="9">
        <f t="shared" si="0"/>
        <v>1</v>
      </c>
      <c r="M24" s="9">
        <f t="shared" si="0"/>
        <v>1</v>
      </c>
    </row>
    <row r="25" spans="1:13" x14ac:dyDescent="0.25">
      <c r="A25" s="7">
        <f>+'Gnman-Bnutagir'!A23</f>
        <v>17</v>
      </c>
      <c r="B25" s="2" t="str">
        <f>+'Gnman-Bnutagir'!B23</f>
        <v>33761100/3</v>
      </c>
      <c r="C25" s="8" t="str">
        <f>+'Gnman-Bnutagir'!C23</f>
        <v>Туалетная бумага</v>
      </c>
      <c r="D25" s="9">
        <v>1</v>
      </c>
      <c r="E25" s="9">
        <f t="shared" ref="E25:M40" si="1">+D25</f>
        <v>1</v>
      </c>
      <c r="F25" s="9">
        <f t="shared" si="1"/>
        <v>1</v>
      </c>
      <c r="G25" s="9">
        <f t="shared" si="1"/>
        <v>1</v>
      </c>
      <c r="H25" s="9">
        <f t="shared" si="1"/>
        <v>1</v>
      </c>
      <c r="I25" s="9">
        <f t="shared" si="1"/>
        <v>1</v>
      </c>
      <c r="J25" s="9">
        <f t="shared" si="1"/>
        <v>1</v>
      </c>
      <c r="K25" s="9">
        <f t="shared" si="1"/>
        <v>1</v>
      </c>
      <c r="L25" s="9">
        <f t="shared" si="1"/>
        <v>1</v>
      </c>
      <c r="M25" s="9">
        <f t="shared" si="1"/>
        <v>1</v>
      </c>
    </row>
    <row r="26" spans="1:13" x14ac:dyDescent="0.25">
      <c r="A26" s="7">
        <f>+'Gnman-Bnutagir'!A24</f>
        <v>18</v>
      </c>
      <c r="B26" s="2">
        <f>+'Gnman-Bnutagir'!B24</f>
        <v>33761300</v>
      </c>
      <c r="C26" s="8" t="str">
        <f>+'Gnman-Bnutagir'!C24</f>
        <v>Бумажные полотенца</v>
      </c>
      <c r="D26" s="9">
        <v>1</v>
      </c>
      <c r="E26" s="9">
        <f t="shared" si="1"/>
        <v>1</v>
      </c>
      <c r="F26" s="9">
        <f t="shared" si="1"/>
        <v>1</v>
      </c>
      <c r="G26" s="9">
        <f t="shared" si="1"/>
        <v>1</v>
      </c>
      <c r="H26" s="9">
        <f t="shared" si="1"/>
        <v>1</v>
      </c>
      <c r="I26" s="9">
        <f t="shared" si="1"/>
        <v>1</v>
      </c>
      <c r="J26" s="9">
        <f t="shared" si="1"/>
        <v>1</v>
      </c>
      <c r="K26" s="9">
        <f t="shared" si="1"/>
        <v>1</v>
      </c>
      <c r="L26" s="9">
        <f t="shared" si="1"/>
        <v>1</v>
      </c>
      <c r="M26" s="9">
        <f t="shared" si="1"/>
        <v>1</v>
      </c>
    </row>
    <row r="27" spans="1:13" x14ac:dyDescent="0.25">
      <c r="A27" s="7">
        <f>+'Gnman-Bnutagir'!A25</f>
        <v>19</v>
      </c>
      <c r="B27" s="2">
        <f>+'Gnman-Bnutagir'!B25</f>
        <v>39831247</v>
      </c>
      <c r="C27" s="8" t="str">
        <f>+'Gnman-Bnutagir'!C25</f>
        <v>Жавель</v>
      </c>
      <c r="D27" s="9">
        <v>1</v>
      </c>
      <c r="E27" s="9">
        <f t="shared" si="1"/>
        <v>1</v>
      </c>
      <c r="F27" s="9">
        <f t="shared" si="1"/>
        <v>1</v>
      </c>
      <c r="G27" s="9">
        <f t="shared" si="1"/>
        <v>1</v>
      </c>
      <c r="H27" s="9">
        <f t="shared" si="1"/>
        <v>1</v>
      </c>
      <c r="I27" s="9">
        <f t="shared" si="1"/>
        <v>1</v>
      </c>
      <c r="J27" s="9">
        <f t="shared" si="1"/>
        <v>1</v>
      </c>
      <c r="K27" s="9">
        <f t="shared" si="1"/>
        <v>1</v>
      </c>
      <c r="L27" s="9">
        <f t="shared" si="1"/>
        <v>1</v>
      </c>
      <c r="M27" s="9">
        <f t="shared" si="1"/>
        <v>1</v>
      </c>
    </row>
    <row r="28" spans="1:13" x14ac:dyDescent="0.25">
      <c r="A28" s="7">
        <f>+'Gnman-Bnutagir'!A26</f>
        <v>20</v>
      </c>
      <c r="B28" s="2">
        <f>+'Gnman-Bnutagir'!B26</f>
        <v>39831242</v>
      </c>
      <c r="C28" s="8" t="str">
        <f>+'Gnman-Bnutagir'!C26</f>
        <v>Порошок для ручной стирки</v>
      </c>
      <c r="D28" s="9">
        <v>1</v>
      </c>
      <c r="E28" s="9">
        <f t="shared" si="1"/>
        <v>1</v>
      </c>
      <c r="F28" s="9">
        <f t="shared" si="1"/>
        <v>1</v>
      </c>
      <c r="G28" s="9">
        <f t="shared" si="1"/>
        <v>1</v>
      </c>
      <c r="H28" s="9">
        <f t="shared" si="1"/>
        <v>1</v>
      </c>
      <c r="I28" s="9">
        <f t="shared" si="1"/>
        <v>1</v>
      </c>
      <c r="J28" s="9">
        <f t="shared" si="1"/>
        <v>1</v>
      </c>
      <c r="K28" s="9">
        <f t="shared" si="1"/>
        <v>1</v>
      </c>
      <c r="L28" s="9">
        <f t="shared" si="1"/>
        <v>1</v>
      </c>
      <c r="M28" s="9">
        <f t="shared" si="1"/>
        <v>1</v>
      </c>
    </row>
    <row r="29" spans="1:13" x14ac:dyDescent="0.25">
      <c r="A29" s="7">
        <f>+'Gnman-Bnutagir'!A27</f>
        <v>21</v>
      </c>
      <c r="B29" s="2">
        <f>+'Gnman-Bnutagir'!B27</f>
        <v>39221480</v>
      </c>
      <c r="C29" s="8" t="str">
        <f>+'Gnman-Bnutagir'!C27</f>
        <v>Ерш для унитаза с подставкой</v>
      </c>
      <c r="D29" s="9">
        <v>1</v>
      </c>
      <c r="E29" s="9">
        <f t="shared" si="1"/>
        <v>1</v>
      </c>
      <c r="F29" s="9">
        <f t="shared" si="1"/>
        <v>1</v>
      </c>
      <c r="G29" s="9">
        <f t="shared" si="1"/>
        <v>1</v>
      </c>
      <c r="H29" s="9">
        <f t="shared" si="1"/>
        <v>1</v>
      </c>
      <c r="I29" s="9">
        <f t="shared" si="1"/>
        <v>1</v>
      </c>
      <c r="J29" s="9">
        <f t="shared" si="1"/>
        <v>1</v>
      </c>
      <c r="K29" s="9">
        <f t="shared" si="1"/>
        <v>1</v>
      </c>
      <c r="L29" s="9">
        <f t="shared" si="1"/>
        <v>1</v>
      </c>
      <c r="M29" s="9">
        <f t="shared" si="1"/>
        <v>1</v>
      </c>
    </row>
    <row r="30" spans="1:13" x14ac:dyDescent="0.25">
      <c r="A30" s="7">
        <f>+'Gnman-Bnutagir'!A28</f>
        <v>22</v>
      </c>
      <c r="B30" s="2">
        <f>+'Gnman-Bnutagir'!B28</f>
        <v>39513200</v>
      </c>
      <c r="C30" s="8" t="str">
        <f>+'Gnman-Bnutagir'!C28</f>
        <v>Сложенные бумажные полотенца</v>
      </c>
      <c r="D30" s="9">
        <v>1</v>
      </c>
      <c r="E30" s="9">
        <f t="shared" si="1"/>
        <v>1</v>
      </c>
      <c r="F30" s="9">
        <f t="shared" si="1"/>
        <v>1</v>
      </c>
      <c r="G30" s="9">
        <f t="shared" si="1"/>
        <v>1</v>
      </c>
      <c r="H30" s="9">
        <f t="shared" si="1"/>
        <v>1</v>
      </c>
      <c r="I30" s="9">
        <f t="shared" si="1"/>
        <v>1</v>
      </c>
      <c r="J30" s="9">
        <f t="shared" si="1"/>
        <v>1</v>
      </c>
      <c r="K30" s="9">
        <f t="shared" si="1"/>
        <v>1</v>
      </c>
      <c r="L30" s="9">
        <f t="shared" si="1"/>
        <v>1</v>
      </c>
      <c r="M30" s="9">
        <f t="shared" si="1"/>
        <v>1</v>
      </c>
    </row>
    <row r="31" spans="1:13" x14ac:dyDescent="0.25">
      <c r="A31" s="7">
        <f>+'Gnman-Bnutagir'!A29</f>
        <v>23</v>
      </c>
      <c r="B31" s="2" t="str">
        <f>+'Gnman-Bnutagir'!B29</f>
        <v>39831245/1</v>
      </c>
      <c r="C31" s="8" t="str">
        <f>+'Gnman-Bnutagir'!C29</f>
        <v>Жидкое мыло для диспенсеров, 5 л</v>
      </c>
      <c r="D31" s="9">
        <v>1</v>
      </c>
      <c r="E31" s="9">
        <f t="shared" si="1"/>
        <v>1</v>
      </c>
      <c r="F31" s="9">
        <f t="shared" si="1"/>
        <v>1</v>
      </c>
      <c r="G31" s="9">
        <f t="shared" si="1"/>
        <v>1</v>
      </c>
      <c r="H31" s="9">
        <f t="shared" si="1"/>
        <v>1</v>
      </c>
      <c r="I31" s="9">
        <f t="shared" si="1"/>
        <v>1</v>
      </c>
      <c r="J31" s="9">
        <f t="shared" si="1"/>
        <v>1</v>
      </c>
      <c r="K31" s="9">
        <f t="shared" si="1"/>
        <v>1</v>
      </c>
      <c r="L31" s="9">
        <f t="shared" si="1"/>
        <v>1</v>
      </c>
      <c r="M31" s="9">
        <f t="shared" si="1"/>
        <v>1</v>
      </c>
    </row>
    <row r="32" spans="1:13" x14ac:dyDescent="0.25">
      <c r="A32" s="7">
        <f>+'Gnman-Bnutagir'!A30</f>
        <v>24</v>
      </c>
      <c r="B32" s="2" t="str">
        <f>+'Gnman-Bnutagir'!B30</f>
        <v>39831245/2</v>
      </c>
      <c r="C32" s="8" t="str">
        <f>+'Gnman-Bnutagir'!C30</f>
        <v xml:space="preserve">Мыло жидкое, 5 л  </v>
      </c>
      <c r="D32" s="9">
        <v>1</v>
      </c>
      <c r="E32" s="9">
        <f t="shared" si="1"/>
        <v>1</v>
      </c>
      <c r="F32" s="9">
        <f t="shared" si="1"/>
        <v>1</v>
      </c>
      <c r="G32" s="9">
        <f t="shared" si="1"/>
        <v>1</v>
      </c>
      <c r="H32" s="9">
        <f t="shared" si="1"/>
        <v>1</v>
      </c>
      <c r="I32" s="9">
        <f t="shared" si="1"/>
        <v>1</v>
      </c>
      <c r="J32" s="9">
        <f t="shared" si="1"/>
        <v>1</v>
      </c>
      <c r="K32" s="9">
        <f t="shared" si="1"/>
        <v>1</v>
      </c>
      <c r="L32" s="9">
        <f t="shared" si="1"/>
        <v>1</v>
      </c>
      <c r="M32" s="9">
        <f t="shared" si="1"/>
        <v>1</v>
      </c>
    </row>
    <row r="33" spans="1:13" x14ac:dyDescent="0.25">
      <c r="A33" s="7">
        <f>+'Gnman-Bnutagir'!A31</f>
        <v>25</v>
      </c>
      <c r="B33" s="2" t="str">
        <f>+'Gnman-Bnutagir'!B31</f>
        <v>39811300/1</v>
      </c>
      <c r="C33" s="8" t="str">
        <f>+'Gnman-Bnutagir'!C31</f>
        <v>Освежитель воздуха</v>
      </c>
      <c r="D33" s="9">
        <v>1</v>
      </c>
      <c r="E33" s="9">
        <f t="shared" si="1"/>
        <v>1</v>
      </c>
      <c r="F33" s="9">
        <f t="shared" si="1"/>
        <v>1</v>
      </c>
      <c r="G33" s="9">
        <f t="shared" si="1"/>
        <v>1</v>
      </c>
      <c r="H33" s="9">
        <f t="shared" si="1"/>
        <v>1</v>
      </c>
      <c r="I33" s="9">
        <f t="shared" si="1"/>
        <v>1</v>
      </c>
      <c r="J33" s="9">
        <f t="shared" si="1"/>
        <v>1</v>
      </c>
      <c r="K33" s="9">
        <f t="shared" si="1"/>
        <v>1</v>
      </c>
      <c r="L33" s="9">
        <f t="shared" si="1"/>
        <v>1</v>
      </c>
      <c r="M33" s="9">
        <f t="shared" si="1"/>
        <v>1</v>
      </c>
    </row>
    <row r="34" spans="1:13" x14ac:dyDescent="0.25">
      <c r="A34" s="7">
        <f>+'Gnman-Bnutagir'!A32</f>
        <v>26</v>
      </c>
      <c r="B34" s="2">
        <f>+'Gnman-Bnutagir'!B32</f>
        <v>39831283</v>
      </c>
      <c r="C34" s="8" t="str">
        <f>+'Gnman-Bnutagir'!C32</f>
        <v>Салфетка для мытья пола из микрофибры</v>
      </c>
      <c r="D34" s="9">
        <v>1</v>
      </c>
      <c r="E34" s="9">
        <f t="shared" si="1"/>
        <v>1</v>
      </c>
      <c r="F34" s="9">
        <f t="shared" si="1"/>
        <v>1</v>
      </c>
      <c r="G34" s="9">
        <f t="shared" si="1"/>
        <v>1</v>
      </c>
      <c r="H34" s="9">
        <f t="shared" si="1"/>
        <v>1</v>
      </c>
      <c r="I34" s="9">
        <f t="shared" si="1"/>
        <v>1</v>
      </c>
      <c r="J34" s="9">
        <f t="shared" si="1"/>
        <v>1</v>
      </c>
      <c r="K34" s="9">
        <f t="shared" si="1"/>
        <v>1</v>
      </c>
      <c r="L34" s="9">
        <f t="shared" si="1"/>
        <v>1</v>
      </c>
      <c r="M34" s="9">
        <f t="shared" si="1"/>
        <v>1</v>
      </c>
    </row>
    <row r="35" spans="1:13" x14ac:dyDescent="0.25">
      <c r="A35" s="7">
        <f>+'Gnman-Bnutagir'!A33</f>
        <v>27</v>
      </c>
      <c r="B35" s="2" t="str">
        <f>+'Gnman-Bnutagir'!B33</f>
        <v>39835000/1</v>
      </c>
      <c r="C35" s="8" t="str">
        <f>+'Gnman-Bnutagir'!C33</f>
        <v>Система чистки поверхностей</v>
      </c>
      <c r="D35" s="9">
        <v>1</v>
      </c>
      <c r="E35" s="9">
        <f t="shared" si="1"/>
        <v>1</v>
      </c>
      <c r="F35" s="9">
        <f t="shared" si="1"/>
        <v>1</v>
      </c>
      <c r="G35" s="9">
        <f t="shared" si="1"/>
        <v>1</v>
      </c>
      <c r="H35" s="9">
        <f t="shared" si="1"/>
        <v>1</v>
      </c>
      <c r="I35" s="9">
        <f t="shared" si="1"/>
        <v>1</v>
      </c>
      <c r="J35" s="9">
        <f t="shared" si="1"/>
        <v>1</v>
      </c>
      <c r="K35" s="9">
        <f t="shared" si="1"/>
        <v>1</v>
      </c>
      <c r="L35" s="9">
        <f t="shared" si="1"/>
        <v>1</v>
      </c>
      <c r="M35" s="9">
        <f t="shared" si="1"/>
        <v>1</v>
      </c>
    </row>
    <row r="36" spans="1:13" x14ac:dyDescent="0.25">
      <c r="A36" s="7">
        <f>+'Gnman-Bnutagir'!A34</f>
        <v>28</v>
      </c>
      <c r="B36" s="2" t="str">
        <f>+'Gnman-Bnutagir'!B34</f>
        <v>39835000/2</v>
      </c>
      <c r="C36" s="8" t="str">
        <f>+'Gnman-Bnutagir'!C34</f>
        <v>Швабра для пола</v>
      </c>
      <c r="D36" s="9">
        <v>1</v>
      </c>
      <c r="E36" s="9">
        <f t="shared" si="1"/>
        <v>1</v>
      </c>
      <c r="F36" s="9">
        <f t="shared" si="1"/>
        <v>1</v>
      </c>
      <c r="G36" s="9">
        <f t="shared" si="1"/>
        <v>1</v>
      </c>
      <c r="H36" s="9">
        <f t="shared" si="1"/>
        <v>1</v>
      </c>
      <c r="I36" s="9">
        <f t="shared" si="1"/>
        <v>1</v>
      </c>
      <c r="J36" s="9">
        <f t="shared" si="1"/>
        <v>1</v>
      </c>
      <c r="K36" s="9">
        <f t="shared" si="1"/>
        <v>1</v>
      </c>
      <c r="L36" s="9">
        <f t="shared" si="1"/>
        <v>1</v>
      </c>
      <c r="M36" s="9">
        <f t="shared" si="1"/>
        <v>1</v>
      </c>
    </row>
    <row r="37" spans="1:13" x14ac:dyDescent="0.25">
      <c r="A37" s="7">
        <f>+'Gnman-Bnutagir'!A35</f>
        <v>29</v>
      </c>
      <c r="B37" s="2" t="str">
        <f>+'Gnman-Bnutagir'!B35</f>
        <v>39839200/2</v>
      </c>
      <c r="C37" s="8" t="str">
        <f>+'Gnman-Bnutagir'!C35</f>
        <v>Щетка хозяйственная и сoвок с длинной рукояткой</v>
      </c>
      <c r="D37" s="9">
        <v>1</v>
      </c>
      <c r="E37" s="9">
        <f t="shared" si="1"/>
        <v>1</v>
      </c>
      <c r="F37" s="9">
        <f t="shared" si="1"/>
        <v>1</v>
      </c>
      <c r="G37" s="9">
        <f t="shared" si="1"/>
        <v>1</v>
      </c>
      <c r="H37" s="9">
        <f t="shared" si="1"/>
        <v>1</v>
      </c>
      <c r="I37" s="9">
        <f t="shared" si="1"/>
        <v>1</v>
      </c>
      <c r="J37" s="9">
        <f t="shared" si="1"/>
        <v>1</v>
      </c>
      <c r="K37" s="9">
        <f t="shared" si="1"/>
        <v>1</v>
      </c>
      <c r="L37" s="9">
        <f t="shared" si="1"/>
        <v>1</v>
      </c>
      <c r="M37" s="9">
        <f t="shared" si="1"/>
        <v>1</v>
      </c>
    </row>
    <row r="38" spans="1:13" x14ac:dyDescent="0.25">
      <c r="A38" s="7">
        <f>+'Gnman-Bnutagir'!A36</f>
        <v>30</v>
      </c>
      <c r="B38" s="2">
        <f>+'Gnman-Bnutagir'!B36</f>
        <v>39831276</v>
      </c>
      <c r="C38" s="8" t="str">
        <f>+'Gnman-Bnutagir'!C36</f>
        <v>Чистящее средство для унитаза, бактерицидное</v>
      </c>
      <c r="D38" s="9">
        <v>1</v>
      </c>
      <c r="E38" s="9">
        <f t="shared" si="1"/>
        <v>1</v>
      </c>
      <c r="F38" s="9">
        <f t="shared" si="1"/>
        <v>1</v>
      </c>
      <c r="G38" s="9">
        <f t="shared" si="1"/>
        <v>1</v>
      </c>
      <c r="H38" s="9">
        <f t="shared" si="1"/>
        <v>1</v>
      </c>
      <c r="I38" s="9">
        <f t="shared" si="1"/>
        <v>1</v>
      </c>
      <c r="J38" s="9">
        <f t="shared" si="1"/>
        <v>1</v>
      </c>
      <c r="K38" s="9">
        <f t="shared" si="1"/>
        <v>1</v>
      </c>
      <c r="L38" s="9">
        <f t="shared" si="1"/>
        <v>1</v>
      </c>
      <c r="M38" s="9">
        <f t="shared" si="1"/>
        <v>1</v>
      </c>
    </row>
    <row r="39" spans="1:13" x14ac:dyDescent="0.25">
      <c r="A39" s="7">
        <f>+'Gnman-Bnutagir'!A37</f>
        <v>31</v>
      </c>
      <c r="B39" s="2">
        <f>+'Gnman-Bnutagir'!B37</f>
        <v>39812600</v>
      </c>
      <c r="C39" s="8" t="str">
        <f>+'Gnman-Bnutagir'!C37</f>
        <v>Чистящий порошок с дезинфицирующими свойствами</v>
      </c>
      <c r="D39" s="9">
        <v>1</v>
      </c>
      <c r="E39" s="9">
        <f t="shared" si="1"/>
        <v>1</v>
      </c>
      <c r="F39" s="9">
        <f t="shared" si="1"/>
        <v>1</v>
      </c>
      <c r="G39" s="9">
        <f t="shared" si="1"/>
        <v>1</v>
      </c>
      <c r="H39" s="9">
        <f t="shared" si="1"/>
        <v>1</v>
      </c>
      <c r="I39" s="9">
        <f t="shared" si="1"/>
        <v>1</v>
      </c>
      <c r="J39" s="9">
        <f t="shared" si="1"/>
        <v>1</v>
      </c>
      <c r="K39" s="9">
        <f t="shared" si="1"/>
        <v>1</v>
      </c>
      <c r="L39" s="9">
        <f t="shared" si="1"/>
        <v>1</v>
      </c>
      <c r="M39" s="9">
        <f t="shared" si="1"/>
        <v>1</v>
      </c>
    </row>
    <row r="40" spans="1:13" x14ac:dyDescent="0.25">
      <c r="A40" s="7">
        <f>+'Gnman-Bnutagir'!A38</f>
        <v>32</v>
      </c>
      <c r="B40" s="2">
        <f>+'Gnman-Bnutagir'!B38</f>
        <v>39713410</v>
      </c>
      <c r="C40" s="8" t="str">
        <f>+'Gnman-Bnutagir'!C38</f>
        <v>Насадка для прямоугольной швабры</v>
      </c>
      <c r="D40" s="9">
        <v>1</v>
      </c>
      <c r="E40" s="9">
        <f t="shared" si="1"/>
        <v>1</v>
      </c>
      <c r="F40" s="9">
        <f t="shared" si="1"/>
        <v>1</v>
      </c>
      <c r="G40" s="9">
        <f t="shared" si="1"/>
        <v>1</v>
      </c>
      <c r="H40" s="9">
        <f t="shared" si="1"/>
        <v>1</v>
      </c>
      <c r="I40" s="9">
        <f t="shared" si="1"/>
        <v>1</v>
      </c>
      <c r="J40" s="9">
        <f t="shared" si="1"/>
        <v>1</v>
      </c>
      <c r="K40" s="9">
        <f t="shared" si="1"/>
        <v>1</v>
      </c>
      <c r="L40" s="9">
        <f t="shared" si="1"/>
        <v>1</v>
      </c>
      <c r="M40" s="9">
        <f t="shared" si="1"/>
        <v>1</v>
      </c>
    </row>
    <row r="41" spans="1:13" x14ac:dyDescent="0.25">
      <c r="A41" s="7">
        <f>+'Gnman-Bnutagir'!A39</f>
        <v>33</v>
      </c>
      <c r="B41" s="2" t="str">
        <f>+'Gnman-Bnutagir'!B39</f>
        <v>39831210/1</v>
      </c>
      <c r="C41" s="8" t="str">
        <f>+'Gnman-Bnutagir'!C39</f>
        <v>Средство для мытья посуды, 1000 мл</v>
      </c>
      <c r="D41" s="9">
        <v>1</v>
      </c>
      <c r="E41" s="9">
        <f t="shared" ref="E41:M49" si="2">+D41</f>
        <v>1</v>
      </c>
      <c r="F41" s="9">
        <f t="shared" si="2"/>
        <v>1</v>
      </c>
      <c r="G41" s="9">
        <f t="shared" si="2"/>
        <v>1</v>
      </c>
      <c r="H41" s="9">
        <f t="shared" si="2"/>
        <v>1</v>
      </c>
      <c r="I41" s="9">
        <f t="shared" si="2"/>
        <v>1</v>
      </c>
      <c r="J41" s="9">
        <f t="shared" si="2"/>
        <v>1</v>
      </c>
      <c r="K41" s="9">
        <f t="shared" si="2"/>
        <v>1</v>
      </c>
      <c r="L41" s="9">
        <f t="shared" si="2"/>
        <v>1</v>
      </c>
      <c r="M41" s="9">
        <f t="shared" si="2"/>
        <v>1</v>
      </c>
    </row>
    <row r="42" spans="1:13" x14ac:dyDescent="0.25">
      <c r="A42" s="7">
        <f>+'Gnman-Bnutagir'!A40</f>
        <v>34</v>
      </c>
      <c r="B42" s="2" t="str">
        <f>+'Gnman-Bnutagir'!B40</f>
        <v>39831210/2</v>
      </c>
      <c r="C42" s="8" t="str">
        <f>+'Gnman-Bnutagir'!C40</f>
        <v>Средство для мытья посуды, 5 л</v>
      </c>
      <c r="D42" s="9">
        <v>1</v>
      </c>
      <c r="E42" s="9">
        <f t="shared" si="2"/>
        <v>1</v>
      </c>
      <c r="F42" s="9">
        <f t="shared" si="2"/>
        <v>1</v>
      </c>
      <c r="G42" s="9">
        <f t="shared" si="2"/>
        <v>1</v>
      </c>
      <c r="H42" s="9">
        <f t="shared" si="2"/>
        <v>1</v>
      </c>
      <c r="I42" s="9">
        <f t="shared" si="2"/>
        <v>1</v>
      </c>
      <c r="J42" s="9">
        <f t="shared" si="2"/>
        <v>1</v>
      </c>
      <c r="K42" s="9">
        <f t="shared" si="2"/>
        <v>1</v>
      </c>
      <c r="L42" s="9">
        <f t="shared" si="2"/>
        <v>1</v>
      </c>
      <c r="M42" s="9">
        <f t="shared" si="2"/>
        <v>1</v>
      </c>
    </row>
    <row r="43" spans="1:13" x14ac:dyDescent="0.25">
      <c r="A43" s="7">
        <f>+'Gnman-Bnutagir'!A41</f>
        <v>35</v>
      </c>
      <c r="B43" s="2" t="str">
        <f>+'Gnman-Bnutagir'!B41</f>
        <v>39221490/1</v>
      </c>
      <c r="C43" s="8" t="str">
        <f>+'Gnman-Bnutagir'!C41</f>
        <v>Губка для мытья посуды в упаковке 5 шт</v>
      </c>
      <c r="D43" s="9">
        <v>1</v>
      </c>
      <c r="E43" s="9">
        <f t="shared" si="2"/>
        <v>1</v>
      </c>
      <c r="F43" s="9">
        <f t="shared" si="2"/>
        <v>1</v>
      </c>
      <c r="G43" s="9">
        <f t="shared" si="2"/>
        <v>1</v>
      </c>
      <c r="H43" s="9">
        <f t="shared" si="2"/>
        <v>1</v>
      </c>
      <c r="I43" s="9">
        <f t="shared" si="2"/>
        <v>1</v>
      </c>
      <c r="J43" s="9">
        <f t="shared" si="2"/>
        <v>1</v>
      </c>
      <c r="K43" s="9">
        <f t="shared" si="2"/>
        <v>1</v>
      </c>
      <c r="L43" s="9">
        <f t="shared" si="2"/>
        <v>1</v>
      </c>
      <c r="M43" s="9">
        <f t="shared" si="2"/>
        <v>1</v>
      </c>
    </row>
    <row r="44" spans="1:13" x14ac:dyDescent="0.25">
      <c r="A44" s="7">
        <f>+'Gnman-Bnutagir'!A42</f>
        <v>36</v>
      </c>
      <c r="B44" s="2" t="str">
        <f>+'Gnman-Bnutagir'!B42</f>
        <v>39221490/2</v>
      </c>
      <c r="C44" s="8" t="str">
        <f>+'Gnman-Bnutagir'!C42</f>
        <v>Губка с металической сетчатой поверхностью</v>
      </c>
      <c r="D44" s="9">
        <v>1</v>
      </c>
      <c r="E44" s="9">
        <f t="shared" si="2"/>
        <v>1</v>
      </c>
      <c r="F44" s="9">
        <f t="shared" si="2"/>
        <v>1</v>
      </c>
      <c r="G44" s="9">
        <f t="shared" si="2"/>
        <v>1</v>
      </c>
      <c r="H44" s="9">
        <f t="shared" si="2"/>
        <v>1</v>
      </c>
      <c r="I44" s="9">
        <f t="shared" si="2"/>
        <v>1</v>
      </c>
      <c r="J44" s="9">
        <f t="shared" si="2"/>
        <v>1</v>
      </c>
      <c r="K44" s="9">
        <f t="shared" si="2"/>
        <v>1</v>
      </c>
      <c r="L44" s="9">
        <f t="shared" si="2"/>
        <v>1</v>
      </c>
      <c r="M44" s="9">
        <f t="shared" si="2"/>
        <v>1</v>
      </c>
    </row>
    <row r="45" spans="1:13" x14ac:dyDescent="0.25">
      <c r="A45" s="7">
        <f>+'Gnman-Bnutagir'!A43</f>
        <v>37</v>
      </c>
      <c r="B45" s="2">
        <f>+'Gnman-Bnutagir'!B43</f>
        <v>18421130</v>
      </c>
      <c r="C45" s="8" t="str">
        <f>+'Gnman-Bnutagir'!C43</f>
        <v>Перчатки хозяйственные, резиновые</v>
      </c>
      <c r="D45" s="9">
        <v>1</v>
      </c>
      <c r="E45" s="9">
        <f t="shared" si="2"/>
        <v>1</v>
      </c>
      <c r="F45" s="9">
        <f t="shared" si="2"/>
        <v>1</v>
      </c>
      <c r="G45" s="9">
        <f t="shared" si="2"/>
        <v>1</v>
      </c>
      <c r="H45" s="9">
        <f t="shared" si="2"/>
        <v>1</v>
      </c>
      <c r="I45" s="9">
        <f t="shared" si="2"/>
        <v>1</v>
      </c>
      <c r="J45" s="9">
        <f t="shared" si="2"/>
        <v>1</v>
      </c>
      <c r="K45" s="9">
        <f t="shared" si="2"/>
        <v>1</v>
      </c>
      <c r="L45" s="9">
        <f t="shared" si="2"/>
        <v>1</v>
      </c>
      <c r="M45" s="9">
        <f t="shared" si="2"/>
        <v>1</v>
      </c>
    </row>
    <row r="46" spans="1:13" x14ac:dyDescent="0.25">
      <c r="A46" s="7">
        <f>+'Gnman-Bnutagir'!A44</f>
        <v>38</v>
      </c>
      <c r="B46" s="2" t="str">
        <f>+'Gnman-Bnutagir'!B44</f>
        <v>39811300/2</v>
      </c>
      <c r="C46" s="8" t="str">
        <f>+'Gnman-Bnutagir'!C44</f>
        <v>Сменный балон для автоматического спрей распылителя 250 мл</v>
      </c>
      <c r="D46" s="9">
        <v>1</v>
      </c>
      <c r="E46" s="9">
        <f t="shared" si="2"/>
        <v>1</v>
      </c>
      <c r="F46" s="9">
        <f t="shared" si="2"/>
        <v>1</v>
      </c>
      <c r="G46" s="9">
        <f t="shared" si="2"/>
        <v>1</v>
      </c>
      <c r="H46" s="9">
        <f t="shared" si="2"/>
        <v>1</v>
      </c>
      <c r="I46" s="9">
        <f t="shared" si="2"/>
        <v>1</v>
      </c>
      <c r="J46" s="9">
        <f t="shared" si="2"/>
        <v>1</v>
      </c>
      <c r="K46" s="9">
        <f t="shared" si="2"/>
        <v>1</v>
      </c>
      <c r="L46" s="9">
        <f t="shared" si="2"/>
        <v>1</v>
      </c>
      <c r="M46" s="9">
        <f t="shared" si="2"/>
        <v>1</v>
      </c>
    </row>
    <row r="47" spans="1:13" x14ac:dyDescent="0.25">
      <c r="A47" s="7">
        <f>+'Gnman-Bnutagir'!A45</f>
        <v>39</v>
      </c>
      <c r="B47" s="2" t="str">
        <f>+'Gnman-Bnutagir'!B45</f>
        <v>33711480/1</v>
      </c>
      <c r="C47" s="8" t="str">
        <f>+'Gnman-Bnutagir'!C45</f>
        <v>Картридж мыло-пенка для диспенсеров, 1 л</v>
      </c>
      <c r="D47" s="9">
        <v>1</v>
      </c>
      <c r="E47" s="9">
        <f t="shared" si="2"/>
        <v>1</v>
      </c>
      <c r="F47" s="9">
        <f t="shared" si="2"/>
        <v>1</v>
      </c>
      <c r="G47" s="9">
        <f t="shared" si="2"/>
        <v>1</v>
      </c>
      <c r="H47" s="9">
        <f t="shared" si="2"/>
        <v>1</v>
      </c>
      <c r="I47" s="9">
        <f t="shared" si="2"/>
        <v>1</v>
      </c>
      <c r="J47" s="9">
        <f t="shared" si="2"/>
        <v>1</v>
      </c>
      <c r="K47" s="9">
        <f t="shared" si="2"/>
        <v>1</v>
      </c>
      <c r="L47" s="9">
        <f t="shared" si="2"/>
        <v>1</v>
      </c>
      <c r="M47" s="9">
        <f t="shared" si="2"/>
        <v>1</v>
      </c>
    </row>
    <row r="48" spans="1:13" x14ac:dyDescent="0.25">
      <c r="A48" s="7">
        <f>+'Gnman-Bnutagir'!A46</f>
        <v>40</v>
      </c>
      <c r="B48" s="2" t="str">
        <f>+'Gnman-Bnutagir'!B46</f>
        <v>39831245/3</v>
      </c>
      <c r="C48" s="8" t="str">
        <f>+'Gnman-Bnutagir'!C46</f>
        <v>Картридж жыдкое мыло для диспенсеров, 1 л</v>
      </c>
      <c r="D48" s="9">
        <v>1</v>
      </c>
      <c r="E48" s="9">
        <f t="shared" si="2"/>
        <v>1</v>
      </c>
      <c r="F48" s="9">
        <f t="shared" si="2"/>
        <v>1</v>
      </c>
      <c r="G48" s="9">
        <f t="shared" si="2"/>
        <v>1</v>
      </c>
      <c r="H48" s="9">
        <f t="shared" si="2"/>
        <v>1</v>
      </c>
      <c r="I48" s="9">
        <f t="shared" si="2"/>
        <v>1</v>
      </c>
      <c r="J48" s="9">
        <f t="shared" si="2"/>
        <v>1</v>
      </c>
      <c r="K48" s="9">
        <f t="shared" si="2"/>
        <v>1</v>
      </c>
      <c r="L48" s="9">
        <f t="shared" si="2"/>
        <v>1</v>
      </c>
      <c r="M48" s="9">
        <f t="shared" si="2"/>
        <v>1</v>
      </c>
    </row>
    <row r="49" spans="1:13" x14ac:dyDescent="0.25">
      <c r="A49" s="7">
        <f>+'Gnman-Bnutagir'!A47</f>
        <v>41</v>
      </c>
      <c r="B49" s="2" t="str">
        <f>+'Gnman-Bnutagir'!B47</f>
        <v>33711480/2</v>
      </c>
      <c r="C49" s="8" t="str">
        <f>+'Gnman-Bnutagir'!C47</f>
        <v>Мыло-пенка для диспенсеров, 5 л</v>
      </c>
      <c r="D49" s="9">
        <v>1</v>
      </c>
      <c r="E49" s="9">
        <f t="shared" si="2"/>
        <v>1</v>
      </c>
      <c r="F49" s="9">
        <f t="shared" si="2"/>
        <v>1</v>
      </c>
      <c r="G49" s="9">
        <f t="shared" si="2"/>
        <v>1</v>
      </c>
      <c r="H49" s="9">
        <f t="shared" si="2"/>
        <v>1</v>
      </c>
      <c r="I49" s="9">
        <f t="shared" si="2"/>
        <v>1</v>
      </c>
      <c r="J49" s="9">
        <f t="shared" si="2"/>
        <v>1</v>
      </c>
      <c r="K49" s="9">
        <f t="shared" si="2"/>
        <v>1</v>
      </c>
      <c r="L49" s="9">
        <f t="shared" si="2"/>
        <v>1</v>
      </c>
      <c r="M49" s="9">
        <f t="shared" si="2"/>
        <v>1</v>
      </c>
    </row>
  </sheetData>
  <mergeCells count="5">
    <mergeCell ref="A6:M6"/>
    <mergeCell ref="A7:A8"/>
    <mergeCell ref="B7:B8"/>
    <mergeCell ref="C7:C8"/>
    <mergeCell ref="D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2026-04-10T14:49:55Z</dcterms:modified>
</cp:coreProperties>
</file>